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ylowskaw\Documents\OiW\2023\wysylka\"/>
    </mc:Choice>
  </mc:AlternateContent>
  <bookViews>
    <workbookView xWindow="0" yWindow="0" windowWidth="20460" windowHeight="7455" activeTab="1"/>
  </bookViews>
  <sheets>
    <sheet name="Spis tablic - List of tables" sheetId="3" r:id="rId1"/>
    <sheet name="4.1.1" sheetId="1" r:id="rId2"/>
    <sheet name="4.1.2" sheetId="2" r:id="rId3"/>
  </sheets>
  <definedNames>
    <definedName name="DZIAŁ_4._SZKOŁY_PONADPODSTAWOWE">'4.1.1'!$A$1</definedName>
    <definedName name="DZIAŁ4._SZKOŁY_PONADPODSTAWOWE">'Spis tablic - List of tables'!$A$1</definedName>
    <definedName name="TABLICA_4.1.2._SZKOŁY_PONADPODSTAWOWE_WEDŁUG_ORGANÓW_PROWADZĄCYCH">'4.1.2'!$A$1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1" l="1"/>
  <c r="C41" i="1" s="1"/>
  <c r="C27" i="1"/>
  <c r="C26" i="1" s="1"/>
  <c r="C11" i="1"/>
  <c r="C12" i="1"/>
</calcChain>
</file>

<file path=xl/sharedStrings.xml><?xml version="1.0" encoding="utf-8"?>
<sst xmlns="http://schemas.openxmlformats.org/spreadsheetml/2006/main" count="321" uniqueCount="77">
  <si>
    <t xml:space="preserve">Dla młodzieży </t>
  </si>
  <si>
    <t>For youth</t>
  </si>
  <si>
    <t>Licea ogólnokształcące</t>
  </si>
  <si>
    <t>General secondary schools</t>
  </si>
  <si>
    <t>Technika</t>
  </si>
  <si>
    <t>Technical secondary schools</t>
  </si>
  <si>
    <t>Special job–training schools</t>
  </si>
  <si>
    <t xml:space="preserve">Dla dorosłych </t>
  </si>
  <si>
    <t>For adults</t>
  </si>
  <si>
    <t xml:space="preserve">Licea ogólnokształcące </t>
  </si>
  <si>
    <t xml:space="preserve">Ogólnokształcące szkoły artystyczne dające uprawnienia zawodowe </t>
  </si>
  <si>
    <t xml:space="preserve"> w tym specjalne</t>
  </si>
  <si>
    <t>RAZEM</t>
  </si>
  <si>
    <t>TOTAL</t>
  </si>
  <si>
    <t>LIST OF TABLES</t>
  </si>
  <si>
    <t>General art schools leading to professional certification</t>
  </si>
  <si>
    <t>General art schools leading professional certification</t>
  </si>
  <si>
    <t>SPIS TABLIC</t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</si>
  <si>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</si>
  <si>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Nauczyciele </t>
    </r>
    <r>
      <rPr>
        <vertAlign val="superscript"/>
        <sz val="9"/>
        <rFont val="Arial"/>
        <family val="2"/>
        <charset val="238"/>
      </rPr>
      <t xml:space="preserve">ab
</t>
    </r>
    <r>
      <rPr>
        <sz val="9"/>
        <color theme="1" tint="0.34998626667073579"/>
        <rFont val="Arial"/>
        <family val="2"/>
        <charset val="238"/>
      </rPr>
      <t xml:space="preserve">Teachers </t>
    </r>
    <r>
      <rPr>
        <vertAlign val="superscript"/>
        <sz val="9"/>
        <color theme="1" tint="0.34998626667073579"/>
        <rFont val="Arial"/>
        <family val="2"/>
        <charset val="238"/>
      </rPr>
      <t>ab</t>
    </r>
  </si>
  <si>
    <r>
      <t xml:space="preserve">Oddziały </t>
    </r>
    <r>
      <rPr>
        <vertAlign val="superscript"/>
        <sz val="9"/>
        <rFont val="Arial"/>
        <family val="2"/>
        <charset val="238"/>
      </rPr>
      <t xml:space="preserve">b 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</si>
  <si>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</si>
  <si>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 xml:space="preserve">Graduates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</si>
  <si>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</si>
  <si>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</si>
  <si>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</si>
  <si>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</si>
  <si>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Oddziały 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</si>
  <si>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  <r>
      <rPr>
        <sz val="9"/>
        <rFont val="Arial"/>
        <family val="2"/>
        <charset val="238"/>
      </rPr>
      <t xml:space="preserve"> </t>
    </r>
  </si>
  <si>
    <t>Branżowe szkoły I stopnia</t>
  </si>
  <si>
    <t>Stage I sectoral vocational schools</t>
  </si>
  <si>
    <t>Szkoły specjalne przysposabiające do pracy</t>
  </si>
  <si>
    <t xml:space="preserve">SZKOŁY PONADPODSTAWOWE PUBLICZNE I NIEPUBLICZNE </t>
  </si>
  <si>
    <t>SZKOŁY PONADPODSTAWOWE WEDŁUG ORGANÓW PROWADZĄCYCH</t>
  </si>
  <si>
    <t>Powrót/Back</t>
  </si>
  <si>
    <t>Branżowe szkoły II stopnia</t>
  </si>
  <si>
    <t>Stage II sectoral vocational schools</t>
  </si>
  <si>
    <t>a Dane o oddziałach mogą się nie sumować ze względu na zastosowane zaokrąglenia.</t>
  </si>
  <si>
    <t>a Data sections may not sum up due to rounding.</t>
  </si>
  <si>
    <r>
      <t xml:space="preserve">JEDNOSTKI ADMINISTRACJI CENTRALNEJ (RZĄDOWEJ)
</t>
    </r>
    <r>
      <rPr>
        <sz val="9"/>
        <color theme="1" tint="0.34998626667073579"/>
        <rFont val="Arial"/>
        <family val="2"/>
        <charset val="238"/>
      </rPr>
      <t xml:space="preserve">CENTRAL (GOVERNMENT) ADMINISTRATION ENTITIES </t>
    </r>
  </si>
  <si>
    <r>
      <t xml:space="preserve">JEDNOSTKI SAMORZĄDU TERYTORIALNEGO
</t>
    </r>
    <r>
      <rPr>
        <sz val="9"/>
        <color theme="1" tint="0.34998626667073579"/>
        <rFont val="Arial"/>
        <family val="2"/>
        <charset val="238"/>
      </rPr>
      <t>LOCAL GOVERNMENT UNITS</t>
    </r>
  </si>
  <si>
    <r>
      <t xml:space="preserve">ORGANIZACJE SPOŁECZNE I STOWARZYSZENIA
</t>
    </r>
    <r>
      <rPr>
        <sz val="9"/>
        <color theme="1" tint="0.34998626667073579"/>
        <rFont val="Arial"/>
        <family val="2"/>
        <charset val="238"/>
      </rPr>
      <t>SOCIAL ORGANISATIONS AND ASSOCIATIONS</t>
    </r>
  </si>
  <si>
    <r>
      <t xml:space="preserve">ORGANIZACJE WYZNANIOWE
</t>
    </r>
    <r>
      <rPr>
        <sz val="9"/>
        <color theme="1" tint="0.34998626667073579"/>
        <rFont val="Arial"/>
        <family val="2"/>
        <charset val="238"/>
      </rPr>
      <t>RELIGIOUS ORGANISATIONS</t>
    </r>
  </si>
  <si>
    <t>a Pełnozatrudnieni i niepełnozatrudnieni w przeliczeniu na etaty.   </t>
  </si>
  <si>
    <t>b Dane o oddziałach i nauczycielach mogą się nie sumować ze względu na zastosowane zaokrąglenia.</t>
  </si>
  <si>
    <t>b Data on the number of sections and teachers may not sum up due to rounding.</t>
  </si>
  <si>
    <t>WYSZCZEGÓLNIENIE</t>
  </si>
  <si>
    <t>SPECIFICATION</t>
  </si>
  <si>
    <t>PUBLIC AND NON-PUBLIC POST-PRIMARY SCHOOLS</t>
  </si>
  <si>
    <r>
      <t xml:space="preserve">z liczby ogółem – w klasie I
</t>
    </r>
    <r>
      <rPr>
        <sz val="9"/>
        <color theme="1" tint="0.34998626667073579"/>
        <rFont val="Arial"/>
        <family val="2"/>
        <charset val="238"/>
      </rPr>
      <t>of grand total number – in grade 1</t>
    </r>
  </si>
  <si>
    <r>
      <t xml:space="preserve">SZKOŁY PUBLICZNE
</t>
    </r>
    <r>
      <rPr>
        <sz val="9"/>
        <color theme="1" tint="0.34998626667073579"/>
        <rFont val="Arial"/>
        <family val="2"/>
        <charset val="238"/>
      </rPr>
      <t>PUBLIC SCHOOLS</t>
    </r>
  </si>
  <si>
    <r>
      <t xml:space="preserve">SZKOŁY NIEPUBLICZNE
</t>
    </r>
    <r>
      <rPr>
        <sz val="9"/>
        <color theme="1" tint="0.34998626667073579"/>
        <rFont val="Arial"/>
        <family val="2"/>
        <charset val="238"/>
      </rPr>
      <t>NON–PUBLIC SCHOOLS</t>
    </r>
  </si>
  <si>
    <t>Ogólnokształcące szkoły artystyczne dające uprawnienia zawodowe</t>
  </si>
  <si>
    <t>Dla dorosłych</t>
  </si>
  <si>
    <t>TABLICA 4.1.2. SZKOŁY PONADPODSTAWOWE WEDŁUG ORGANÓW PROWADZĄCYCH</t>
  </si>
  <si>
    <t>TABLICA 4.1.1. SZKOŁY PONADPODSTAWOWE PUBLICZNE I NIEPUBLICZNE</t>
  </si>
  <si>
    <t>TABLE 4.1.1. PUBLIC AND NON-PUBLIC POST-PRIMARY SCHOOLS</t>
  </si>
  <si>
    <t>4.1.1.</t>
  </si>
  <si>
    <t>4.1.2.</t>
  </si>
  <si>
    <t>a Full- and part-time employees in full-time equivalents.</t>
  </si>
  <si>
    <t>1. Dane ogólne</t>
  </si>
  <si>
    <t>1. General data</t>
  </si>
  <si>
    <t>DZIAŁ 4. SZKOŁY PONADPODSTAWOWE</t>
  </si>
  <si>
    <t>CHAPTER 4. POST-PRIMARY SCHOOLS</t>
  </si>
  <si>
    <t xml:space="preserve">DZIAŁ 4. SZKOŁY PONADPODSTAWOWE </t>
  </si>
  <si>
    <t>CHAPTER 4. UPPER-SECONDARY AND POST-PRIMARY SCHOOLS</t>
  </si>
  <si>
    <t>OGÓŁEM</t>
  </si>
  <si>
    <t>GRAND TOTAL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</si>
  <si>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</si>
  <si>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</si>
  <si>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>-</t>
  </si>
  <si>
    <t>of which special</t>
  </si>
  <si>
    <t xml:space="preserve">w tym specjalne </t>
  </si>
  <si>
    <t>w tym specjalne</t>
  </si>
  <si>
    <r>
      <t xml:space="preserve">JEDNOSTKI POZOSTAŁE
</t>
    </r>
    <r>
      <rPr>
        <sz val="9"/>
        <color theme="1" tint="0.34998626667073579"/>
        <rFont val="Arial"/>
        <family val="2"/>
        <charset val="238"/>
      </rPr>
      <t>OTHER ENTITIES</t>
    </r>
  </si>
  <si>
    <t>TABLE 4.1.2. POST-PRIMARY SCHOOLS BY SCHOOL GOVERNING BODIES</t>
  </si>
  <si>
    <t>POST-PRIMARY SCHOOLS BY SCHOOL GOVERNING BODIES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</si>
</sst>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u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u/>
      <sz val="9"/>
      <color rgb="FF3333FF"/>
      <name val="Arial"/>
      <family val="2"/>
      <charset val="238"/>
    </font>
    <font>
      <sz val="9"/>
      <color rgb="FF59595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0" fontId="1" fillId="0" borderId="0"/>
    <xf numFmtId="0" fontId="4" fillId="0" borderId="0"/>
  </cellStyleXfs>
  <cellXfs count="106">
    <xf numFmtId="0" fontId="0" fillId="0" borderId="0" xfId="0"/>
    <xf numFmtId="0" fontId="1" fillId="0" borderId="0" xfId="1" applyFont="1" applyFill="1"/>
    <xf numFmtId="0" fontId="5" fillId="0" borderId="0" xfId="1" applyFont="1" applyFill="1"/>
    <xf numFmtId="0" fontId="1" fillId="0" borderId="0" xfId="5" applyFont="1" applyFill="1"/>
    <xf numFmtId="0" fontId="0" fillId="0" borderId="0" xfId="0" applyFont="1"/>
    <xf numFmtId="0" fontId="7" fillId="0" borderId="0" xfId="0" applyFont="1"/>
    <xf numFmtId="0" fontId="6" fillId="0" borderId="0" xfId="1" applyFont="1" applyFill="1"/>
    <xf numFmtId="1" fontId="8" fillId="0" borderId="0" xfId="3" applyNumberFormat="1" applyFont="1" applyFill="1"/>
    <xf numFmtId="0" fontId="8" fillId="0" borderId="0" xfId="3" applyFont="1" applyFill="1"/>
    <xf numFmtId="0" fontId="8" fillId="0" borderId="0" xfId="1" applyFont="1" applyFill="1"/>
    <xf numFmtId="1" fontId="8" fillId="0" borderId="0" xfId="1" applyNumberFormat="1" applyFont="1" applyFill="1"/>
    <xf numFmtId="1" fontId="11" fillId="0" borderId="0" xfId="1" applyNumberFormat="1" applyFont="1" applyFill="1"/>
    <xf numFmtId="0" fontId="11" fillId="0" borderId="0" xfId="1" applyFont="1" applyFill="1"/>
    <xf numFmtId="0" fontId="9" fillId="0" borderId="0" xfId="1" applyFont="1" applyFill="1" applyAlignment="1">
      <alignment horizontal="left"/>
    </xf>
    <xf numFmtId="0" fontId="8" fillId="0" borderId="1" xfId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left" wrapText="1"/>
    </xf>
    <xf numFmtId="1" fontId="9" fillId="0" borderId="3" xfId="6" applyNumberFormat="1" applyFont="1" applyBorder="1" applyAlignment="1">
      <alignment horizontal="right"/>
    </xf>
    <xf numFmtId="1" fontId="9" fillId="0" borderId="4" xfId="6" applyNumberFormat="1" applyFont="1" applyBorder="1" applyAlignment="1">
      <alignment horizontal="right"/>
    </xf>
    <xf numFmtId="0" fontId="8" fillId="0" borderId="0" xfId="1" applyFont="1" applyFill="1" applyBorder="1" applyAlignment="1">
      <alignment horizontal="left" wrapText="1"/>
    </xf>
    <xf numFmtId="1" fontId="8" fillId="0" borderId="3" xfId="6" applyNumberFormat="1" applyFont="1" applyBorder="1" applyAlignment="1">
      <alignment horizontal="right"/>
    </xf>
    <xf numFmtId="1" fontId="8" fillId="0" borderId="4" xfId="6" applyNumberFormat="1" applyFont="1" applyBorder="1" applyAlignment="1">
      <alignment horizontal="right"/>
    </xf>
    <xf numFmtId="0" fontId="8" fillId="0" borderId="0" xfId="1" applyNumberFormat="1" applyFont="1" applyFill="1" applyBorder="1" applyAlignment="1">
      <alignment horizontal="left" wrapText="1" indent="1"/>
    </xf>
    <xf numFmtId="1" fontId="16" fillId="0" borderId="3" xfId="6" applyNumberFormat="1" applyFont="1" applyBorder="1" applyAlignment="1">
      <alignment horizontal="right"/>
    </xf>
    <xf numFmtId="0" fontId="8" fillId="0" borderId="0" xfId="1" applyNumberFormat="1" applyFont="1" applyFill="1" applyBorder="1" applyAlignment="1">
      <alignment horizontal="left" wrapText="1"/>
    </xf>
    <xf numFmtId="3" fontId="8" fillId="0" borderId="0" xfId="3" applyNumberFormat="1" applyFont="1" applyFill="1" applyBorder="1" applyAlignment="1">
      <alignment horizontal="right"/>
    </xf>
    <xf numFmtId="0" fontId="9" fillId="0" borderId="0" xfId="1" applyFont="1" applyFill="1" applyBorder="1" applyAlignment="1">
      <alignment horizontal="left" wrapText="1"/>
    </xf>
    <xf numFmtId="1" fontId="9" fillId="0" borderId="3" xfId="3" applyNumberFormat="1" applyFont="1" applyFill="1" applyBorder="1" applyAlignment="1">
      <alignment horizontal="right"/>
    </xf>
    <xf numFmtId="0" fontId="8" fillId="0" borderId="3" xfId="3" applyNumberFormat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 wrapText="1" indent="1"/>
    </xf>
    <xf numFmtId="1" fontId="9" fillId="0" borderId="3" xfId="4" applyNumberFormat="1" applyFont="1" applyBorder="1" applyAlignment="1">
      <alignment horizontal="right"/>
    </xf>
    <xf numFmtId="1" fontId="8" fillId="0" borderId="3" xfId="4" applyNumberFormat="1" applyFont="1" applyBorder="1" applyAlignment="1">
      <alignment horizontal="right"/>
    </xf>
    <xf numFmtId="0" fontId="8" fillId="0" borderId="0" xfId="3" applyFont="1" applyFill="1" applyAlignment="1"/>
    <xf numFmtId="0" fontId="9" fillId="0" borderId="0" xfId="5" applyFont="1" applyFill="1"/>
    <xf numFmtId="0" fontId="8" fillId="0" borderId="0" xfId="5" applyFont="1" applyFill="1"/>
    <xf numFmtId="0" fontId="8" fillId="0" borderId="0" xfId="3" applyFont="1" applyFill="1" applyBorder="1"/>
    <xf numFmtId="1" fontId="8" fillId="0" borderId="3" xfId="6" applyNumberFormat="1" applyFont="1" applyFill="1" applyBorder="1" applyAlignment="1">
      <alignment horizontal="right"/>
    </xf>
    <xf numFmtId="1" fontId="8" fillId="0" borderId="4" xfId="6" applyNumberFormat="1" applyFont="1" applyFill="1" applyBorder="1" applyAlignment="1">
      <alignment horizontal="right"/>
    </xf>
    <xf numFmtId="1" fontId="9" fillId="0" borderId="3" xfId="6" applyNumberFormat="1" applyFont="1" applyFill="1" applyBorder="1" applyAlignment="1">
      <alignment horizontal="right"/>
    </xf>
    <xf numFmtId="1" fontId="9" fillId="0" borderId="4" xfId="6" applyNumberFormat="1" applyFont="1" applyFill="1" applyBorder="1" applyAlignment="1">
      <alignment horizontal="right"/>
    </xf>
    <xf numFmtId="1" fontId="9" fillId="0" borderId="4" xfId="3" applyNumberFormat="1" applyFont="1" applyFill="1" applyBorder="1" applyAlignment="1">
      <alignment horizontal="right"/>
    </xf>
    <xf numFmtId="0" fontId="16" fillId="0" borderId="0" xfId="1" applyFont="1" applyFill="1" applyBorder="1" applyAlignment="1">
      <alignment horizontal="left" wrapText="1" indent="1"/>
    </xf>
    <xf numFmtId="3" fontId="8" fillId="0" borderId="0" xfId="3" applyNumberFormat="1" applyFont="1" applyFill="1"/>
    <xf numFmtId="0" fontId="9" fillId="0" borderId="0" xfId="2" applyFont="1" applyFill="1" applyAlignment="1" applyProtection="1">
      <alignment horizontal="left" vertical="top" wrapText="1"/>
    </xf>
    <xf numFmtId="0" fontId="10" fillId="0" borderId="0" xfId="2" applyFont="1" applyFill="1" applyAlignment="1" applyProtection="1">
      <alignment horizontal="left" vertical="top" wrapText="1"/>
    </xf>
    <xf numFmtId="0" fontId="9" fillId="0" borderId="0" xfId="2" applyFont="1" applyFill="1" applyAlignment="1" applyProtection="1">
      <alignment vertical="top"/>
    </xf>
    <xf numFmtId="0" fontId="10" fillId="0" borderId="0" xfId="2" applyFont="1" applyFill="1" applyAlignment="1" applyProtection="1">
      <alignment horizontal="left" vertical="top"/>
    </xf>
    <xf numFmtId="0" fontId="18" fillId="0" borderId="0" xfId="2" applyFont="1" applyAlignment="1" applyProtection="1">
      <alignment wrapText="1"/>
    </xf>
    <xf numFmtId="0" fontId="16" fillId="0" borderId="0" xfId="3" applyFont="1" applyFill="1" applyAlignment="1"/>
    <xf numFmtId="0" fontId="16" fillId="0" borderId="0" xfId="1" applyFont="1" applyFill="1" applyAlignment="1"/>
    <xf numFmtId="0" fontId="10" fillId="0" borderId="0" xfId="1" applyFont="1" applyFill="1" applyAlignment="1">
      <alignment wrapText="1"/>
    </xf>
    <xf numFmtId="1" fontId="9" fillId="0" borderId="4" xfId="4" applyNumberFormat="1" applyFont="1" applyBorder="1" applyAlignment="1">
      <alignment horizontal="right"/>
    </xf>
    <xf numFmtId="0" fontId="8" fillId="0" borderId="6" xfId="1" applyFont="1" applyFill="1" applyBorder="1" applyAlignment="1">
      <alignment horizontal="left" wrapText="1" indent="1"/>
    </xf>
    <xf numFmtId="0" fontId="8" fillId="0" borderId="6" xfId="1" applyFont="1" applyFill="1" applyBorder="1" applyAlignment="1">
      <alignment horizontal="left" wrapText="1"/>
    </xf>
    <xf numFmtId="0" fontId="15" fillId="0" borderId="6" xfId="1" applyFont="1" applyFill="1" applyBorder="1" applyAlignment="1">
      <alignment horizontal="left" wrapText="1"/>
    </xf>
    <xf numFmtId="0" fontId="16" fillId="0" borderId="6" xfId="1" applyFont="1" applyFill="1" applyBorder="1" applyAlignment="1">
      <alignment horizontal="left" wrapText="1"/>
    </xf>
    <xf numFmtId="0" fontId="8" fillId="0" borderId="0" xfId="1" applyFont="1" applyFill="1" applyBorder="1" applyAlignment="1"/>
    <xf numFmtId="1" fontId="8" fillId="0" borderId="0" xfId="3" applyNumberFormat="1" applyFont="1" applyFill="1" applyBorder="1"/>
    <xf numFmtId="0" fontId="8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6" fillId="0" borderId="0" xfId="1" applyFont="1" applyFill="1" applyAlignment="1"/>
    <xf numFmtId="0" fontId="9" fillId="0" borderId="0" xfId="1" applyFont="1" applyFill="1" applyAlignment="1"/>
    <xf numFmtId="0" fontId="10" fillId="0" borderId="0" xfId="1" applyFont="1" applyFill="1" applyAlignment="1">
      <alignment horizontal="left"/>
    </xf>
    <xf numFmtId="0" fontId="10" fillId="0" borderId="0" xfId="3" applyFont="1" applyFill="1" applyBorder="1"/>
    <xf numFmtId="0" fontId="14" fillId="0" borderId="4" xfId="1" applyNumberFormat="1" applyFont="1" applyFill="1" applyBorder="1" applyAlignment="1">
      <alignment horizontal="left" wrapText="1"/>
    </xf>
    <xf numFmtId="0" fontId="10" fillId="0" borderId="4" xfId="1" applyFont="1" applyFill="1" applyBorder="1" applyAlignment="1">
      <alignment horizontal="left" wrapText="1"/>
    </xf>
    <xf numFmtId="0" fontId="10" fillId="0" borderId="4" xfId="1" applyNumberFormat="1" applyFont="1" applyFill="1" applyBorder="1" applyAlignment="1">
      <alignment horizontal="left" wrapText="1" indent="1"/>
    </xf>
    <xf numFmtId="0" fontId="10" fillId="0" borderId="4" xfId="1" applyNumberFormat="1" applyFont="1" applyFill="1" applyBorder="1" applyAlignment="1">
      <alignment horizontal="left" wrapText="1"/>
    </xf>
    <xf numFmtId="0" fontId="10" fillId="0" borderId="4" xfId="0" applyNumberFormat="1" applyFont="1" applyBorder="1" applyAlignment="1">
      <alignment vertical="center" wrapText="1"/>
    </xf>
    <xf numFmtId="0" fontId="14" fillId="0" borderId="4" xfId="1" applyFont="1" applyFill="1" applyBorder="1" applyAlignment="1">
      <alignment horizontal="left" wrapText="1"/>
    </xf>
    <xf numFmtId="0" fontId="10" fillId="0" borderId="4" xfId="1" applyFont="1" applyFill="1" applyBorder="1" applyAlignment="1">
      <alignment horizontal="left" wrapText="1" indent="1"/>
    </xf>
    <xf numFmtId="0" fontId="10" fillId="0" borderId="0" xfId="5" applyFont="1" applyFill="1" applyAlignment="1">
      <alignment horizontal="left"/>
    </xf>
    <xf numFmtId="0" fontId="18" fillId="0" borderId="0" xfId="2" applyFont="1" applyFill="1" applyAlignment="1" applyProtection="1">
      <alignment wrapText="1"/>
    </xf>
    <xf numFmtId="0" fontId="10" fillId="0" borderId="4" xfId="0" applyNumberFormat="1" applyFont="1" applyFill="1" applyBorder="1" applyAlignment="1">
      <alignment vertical="center" wrapText="1"/>
    </xf>
    <xf numFmtId="0" fontId="19" fillId="0" borderId="0" xfId="1" applyFont="1" applyFill="1" applyBorder="1" applyAlignment="1"/>
    <xf numFmtId="0" fontId="16" fillId="0" borderId="3" xfId="0" applyFont="1" applyFill="1" applyBorder="1"/>
    <xf numFmtId="0" fontId="16" fillId="0" borderId="4" xfId="0" applyFont="1" applyFill="1" applyBorder="1"/>
    <xf numFmtId="0" fontId="16" fillId="0" borderId="3" xfId="0" applyFont="1" applyFill="1" applyBorder="1" applyAlignment="1">
      <alignment horizontal="right"/>
    </xf>
    <xf numFmtId="0" fontId="16" fillId="0" borderId="4" xfId="0" applyFont="1" applyFill="1" applyBorder="1" applyAlignment="1">
      <alignment horizontal="right"/>
    </xf>
    <xf numFmtId="0" fontId="15" fillId="0" borderId="3" xfId="0" applyFont="1" applyFill="1" applyBorder="1"/>
    <xf numFmtId="0" fontId="15" fillId="0" borderId="4" xfId="0" applyFont="1" applyFill="1" applyBorder="1"/>
    <xf numFmtId="0" fontId="16" fillId="0" borderId="3" xfId="0" applyFont="1" applyBorder="1"/>
    <xf numFmtId="0" fontId="16" fillId="0" borderId="4" xfId="0" applyFont="1" applyBorder="1"/>
    <xf numFmtId="0" fontId="15" fillId="0" borderId="3" xfId="0" applyFont="1" applyFill="1" applyBorder="1" applyAlignment="1">
      <alignment horizontal="right"/>
    </xf>
    <xf numFmtId="0" fontId="15" fillId="0" borderId="4" xfId="0" applyFont="1" applyFill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4" xfId="0" applyFont="1" applyBorder="1" applyAlignment="1">
      <alignment horizontal="right"/>
    </xf>
    <xf numFmtId="1" fontId="16" fillId="0" borderId="0" xfId="0" applyNumberFormat="1" applyFont="1"/>
    <xf numFmtId="1" fontId="15" fillId="0" borderId="0" xfId="0" applyNumberFormat="1" applyFont="1"/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9" fillId="0" borderId="0" xfId="0" applyFont="1" applyAlignment="1">
      <alignment horizontal="center" vertical="top"/>
    </xf>
    <xf numFmtId="0" fontId="10" fillId="0" borderId="2" xfId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1" fontId="8" fillId="0" borderId="1" xfId="3" applyNumberFormat="1" applyFont="1" applyFill="1" applyBorder="1" applyAlignment="1">
      <alignment horizontal="center" vertical="center" wrapText="1"/>
    </xf>
    <xf numFmtId="3" fontId="8" fillId="0" borderId="0" xfId="5" applyNumberFormat="1" applyFont="1" applyFill="1" applyBorder="1" applyAlignment="1">
      <alignment horizontal="center" vertical="center" wrapText="1"/>
    </xf>
    <xf numFmtId="1" fontId="8" fillId="0" borderId="0" xfId="5" applyNumberFormat="1" applyFont="1" applyFill="1" applyBorder="1" applyAlignment="1">
      <alignment horizontal="center" vertical="center" wrapText="1"/>
    </xf>
    <xf numFmtId="0" fontId="17" fillId="0" borderId="7" xfId="5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</cellXfs>
  <cellStyles count="7">
    <cellStyle name="Hiperłącze" xfId="2" builtinId="8" customBuiltin="1"/>
    <cellStyle name="Normalny" xfId="0" builtinId="0"/>
    <cellStyle name="Normalny 2" xfId="1"/>
    <cellStyle name="Normalny 3 3" xfId="5"/>
    <cellStyle name="Normalny 4" xfId="3"/>
    <cellStyle name="Normalny_Tabl.1(OiW)" xfId="4"/>
    <cellStyle name="Normalny_Tabl.2(OiW)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zoomScaleNormal="100" zoomScaleSheetLayoutView="100" workbookViewId="0"/>
  </sheetViews>
  <sheetFormatPr defaultColWidth="9.140625" defaultRowHeight="15"/>
  <cols>
    <col min="1" max="1" width="5.5703125" style="4" customWidth="1"/>
    <col min="2" max="2" width="95.7109375" style="4" customWidth="1"/>
    <col min="3" max="16384" width="9.140625" style="4"/>
  </cols>
  <sheetData>
    <row r="1" spans="1:11" ht="12.75" customHeight="1">
      <c r="A1" s="2" t="s">
        <v>64</v>
      </c>
    </row>
    <row r="2" spans="1:11" ht="12.75" customHeight="1">
      <c r="A2" s="6" t="s">
        <v>65</v>
      </c>
    </row>
    <row r="3" spans="1:11" s="5" customFormat="1" ht="24" customHeight="1">
      <c r="A3" s="88" t="s">
        <v>17</v>
      </c>
      <c r="B3" s="88"/>
    </row>
    <row r="4" spans="1:11" s="5" customFormat="1" ht="14.25">
      <c r="A4" s="89" t="s">
        <v>14</v>
      </c>
      <c r="B4" s="89"/>
    </row>
    <row r="5" spans="1:11" ht="12.75" customHeight="1">
      <c r="A5" s="90" t="s">
        <v>57</v>
      </c>
      <c r="B5" s="42" t="s">
        <v>32</v>
      </c>
      <c r="C5" s="1"/>
      <c r="D5" s="1"/>
      <c r="E5" s="1"/>
      <c r="F5" s="1"/>
      <c r="G5" s="1"/>
      <c r="H5" s="1"/>
      <c r="I5" s="1"/>
      <c r="J5" s="1"/>
      <c r="K5" s="1"/>
    </row>
    <row r="6" spans="1:11" ht="12.75" customHeight="1">
      <c r="A6" s="90"/>
      <c r="B6" s="43" t="s">
        <v>48</v>
      </c>
      <c r="C6" s="1"/>
      <c r="D6" s="1"/>
      <c r="E6" s="1"/>
      <c r="F6" s="1"/>
      <c r="G6" s="1"/>
      <c r="H6" s="1"/>
      <c r="I6" s="1"/>
      <c r="J6" s="1"/>
      <c r="K6" s="1"/>
    </row>
    <row r="7" spans="1:11" ht="12.75" customHeight="1">
      <c r="A7" s="90" t="s">
        <v>58</v>
      </c>
      <c r="B7" s="44" t="s">
        <v>33</v>
      </c>
      <c r="C7" s="3"/>
      <c r="D7" s="3"/>
      <c r="E7" s="3"/>
      <c r="F7" s="3"/>
      <c r="G7" s="3"/>
    </row>
    <row r="8" spans="1:11" ht="12.75" customHeight="1">
      <c r="A8" s="90"/>
      <c r="B8" s="45" t="s">
        <v>76</v>
      </c>
      <c r="C8" s="3"/>
      <c r="D8" s="3"/>
      <c r="E8" s="3"/>
      <c r="F8" s="3"/>
      <c r="G8" s="3"/>
    </row>
  </sheetData>
  <mergeCells count="4">
    <mergeCell ref="A3:B3"/>
    <mergeCell ref="A4:B4"/>
    <mergeCell ref="A5:A6"/>
    <mergeCell ref="A7:A8"/>
  </mergeCells>
  <hyperlinks>
    <hyperlink ref="B7:B8" location="V.1.2!A1" display=" SZKOŁY PONADGIMNAZJALNE I PONADPODSTAWOWE WEDŁUG  ORGANÓW  PROWADZĄCYCH"/>
    <hyperlink ref="B5" location="'4.1.1'!A1" display="SZKOŁY PONADPODSTAWOWE PUBLICZNE I NIEPUBLICZNE "/>
    <hyperlink ref="B7" location="'4.1.2'!A1" display="SZKOŁY PONADPODSTAWOWE WEDŁUG ORGANÓW PROWADZĄCYCH"/>
    <hyperlink ref="B8" location="'4.1.2'!A1" display="POST-PRIMARY SCHOOLS BY SCHOOL GOVERNING BODY"/>
    <hyperlink ref="B6" location="'4.1.1'!A1" display="PUBLIC AND NON-PUBLIC POST-PRIMARY SCHOOLS"/>
  </hyperlinks>
  <pageMargins left="0.7" right="0.7" top="0.75" bottom="0.75" header="0.3" footer="0.3"/>
  <pageSetup paperSize="9" scale="7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38"/>
  <sheetViews>
    <sheetView tabSelected="1" zoomScaleNormal="100" workbookViewId="0"/>
  </sheetViews>
  <sheetFormatPr defaultRowHeight="12"/>
  <cols>
    <col min="1" max="1" width="40.7109375" style="8" customWidth="1"/>
    <col min="2" max="2" width="13.28515625" style="8" customWidth="1"/>
    <col min="3" max="3" width="13.28515625" style="7" customWidth="1"/>
    <col min="4" max="7" width="13.28515625" style="8" customWidth="1"/>
    <col min="8" max="8" width="14" style="8" customWidth="1"/>
    <col min="9" max="10" width="13.28515625" style="8" customWidth="1"/>
    <col min="11" max="11" width="40.7109375" style="8" customWidth="1"/>
    <col min="12" max="189" width="9.140625" style="8"/>
    <col min="190" max="190" width="40.7109375" style="8" customWidth="1"/>
    <col min="191" max="195" width="13.28515625" style="8" customWidth="1"/>
    <col min="196" max="196" width="14.42578125" style="8" customWidth="1"/>
    <col min="197" max="200" width="13.28515625" style="8" customWidth="1"/>
    <col min="201" max="445" width="9.140625" style="8"/>
    <col min="446" max="446" width="40.7109375" style="8" customWidth="1"/>
    <col min="447" max="451" width="13.28515625" style="8" customWidth="1"/>
    <col min="452" max="452" width="14.42578125" style="8" customWidth="1"/>
    <col min="453" max="456" width="13.28515625" style="8" customWidth="1"/>
    <col min="457" max="701" width="9.140625" style="8"/>
    <col min="702" max="702" width="40.7109375" style="8" customWidth="1"/>
    <col min="703" max="707" width="13.28515625" style="8" customWidth="1"/>
    <col min="708" max="708" width="14.42578125" style="8" customWidth="1"/>
    <col min="709" max="712" width="13.28515625" style="8" customWidth="1"/>
    <col min="713" max="957" width="9.140625" style="8"/>
    <col min="958" max="958" width="40.7109375" style="8" customWidth="1"/>
    <col min="959" max="963" width="13.28515625" style="8" customWidth="1"/>
    <col min="964" max="964" width="14.42578125" style="8" customWidth="1"/>
    <col min="965" max="968" width="13.28515625" style="8" customWidth="1"/>
    <col min="969" max="1213" width="9.140625" style="8"/>
    <col min="1214" max="1214" width="40.7109375" style="8" customWidth="1"/>
    <col min="1215" max="1219" width="13.28515625" style="8" customWidth="1"/>
    <col min="1220" max="1220" width="14.42578125" style="8" customWidth="1"/>
    <col min="1221" max="1224" width="13.28515625" style="8" customWidth="1"/>
    <col min="1225" max="1469" width="9.140625" style="8"/>
    <col min="1470" max="1470" width="40.7109375" style="8" customWidth="1"/>
    <col min="1471" max="1475" width="13.28515625" style="8" customWidth="1"/>
    <col min="1476" max="1476" width="14.42578125" style="8" customWidth="1"/>
    <col min="1477" max="1480" width="13.28515625" style="8" customWidth="1"/>
    <col min="1481" max="1725" width="9.140625" style="8"/>
    <col min="1726" max="1726" width="40.7109375" style="8" customWidth="1"/>
    <col min="1727" max="1731" width="13.28515625" style="8" customWidth="1"/>
    <col min="1732" max="1732" width="14.42578125" style="8" customWidth="1"/>
    <col min="1733" max="1736" width="13.28515625" style="8" customWidth="1"/>
    <col min="1737" max="1981" width="9.140625" style="8"/>
    <col min="1982" max="1982" width="40.7109375" style="8" customWidth="1"/>
    <col min="1983" max="1987" width="13.28515625" style="8" customWidth="1"/>
    <col min="1988" max="1988" width="14.42578125" style="8" customWidth="1"/>
    <col min="1989" max="1992" width="13.28515625" style="8" customWidth="1"/>
    <col min="1993" max="2237" width="9.140625" style="8"/>
    <col min="2238" max="2238" width="40.7109375" style="8" customWidth="1"/>
    <col min="2239" max="2243" width="13.28515625" style="8" customWidth="1"/>
    <col min="2244" max="2244" width="14.42578125" style="8" customWidth="1"/>
    <col min="2245" max="2248" width="13.28515625" style="8" customWidth="1"/>
    <col min="2249" max="2493" width="9.140625" style="8"/>
    <col min="2494" max="2494" width="40.7109375" style="8" customWidth="1"/>
    <col min="2495" max="2499" width="13.28515625" style="8" customWidth="1"/>
    <col min="2500" max="2500" width="14.42578125" style="8" customWidth="1"/>
    <col min="2501" max="2504" width="13.28515625" style="8" customWidth="1"/>
    <col min="2505" max="2749" width="9.140625" style="8"/>
    <col min="2750" max="2750" width="40.7109375" style="8" customWidth="1"/>
    <col min="2751" max="2755" width="13.28515625" style="8" customWidth="1"/>
    <col min="2756" max="2756" width="14.42578125" style="8" customWidth="1"/>
    <col min="2757" max="2760" width="13.28515625" style="8" customWidth="1"/>
    <col min="2761" max="3005" width="9.140625" style="8"/>
    <col min="3006" max="3006" width="40.7109375" style="8" customWidth="1"/>
    <col min="3007" max="3011" width="13.28515625" style="8" customWidth="1"/>
    <col min="3012" max="3012" width="14.42578125" style="8" customWidth="1"/>
    <col min="3013" max="3016" width="13.28515625" style="8" customWidth="1"/>
    <col min="3017" max="3261" width="9.140625" style="8"/>
    <col min="3262" max="3262" width="40.7109375" style="8" customWidth="1"/>
    <col min="3263" max="3267" width="13.28515625" style="8" customWidth="1"/>
    <col min="3268" max="3268" width="14.42578125" style="8" customWidth="1"/>
    <col min="3269" max="3272" width="13.28515625" style="8" customWidth="1"/>
    <col min="3273" max="3517" width="9.140625" style="8"/>
    <col min="3518" max="3518" width="40.7109375" style="8" customWidth="1"/>
    <col min="3519" max="3523" width="13.28515625" style="8" customWidth="1"/>
    <col min="3524" max="3524" width="14.42578125" style="8" customWidth="1"/>
    <col min="3525" max="3528" width="13.28515625" style="8" customWidth="1"/>
    <col min="3529" max="3773" width="9.140625" style="8"/>
    <col min="3774" max="3774" width="40.7109375" style="8" customWidth="1"/>
    <col min="3775" max="3779" width="13.28515625" style="8" customWidth="1"/>
    <col min="3780" max="3780" width="14.42578125" style="8" customWidth="1"/>
    <col min="3781" max="3784" width="13.28515625" style="8" customWidth="1"/>
    <col min="3785" max="4029" width="9.140625" style="8"/>
    <col min="4030" max="4030" width="40.7109375" style="8" customWidth="1"/>
    <col min="4031" max="4035" width="13.28515625" style="8" customWidth="1"/>
    <col min="4036" max="4036" width="14.42578125" style="8" customWidth="1"/>
    <col min="4037" max="4040" width="13.28515625" style="8" customWidth="1"/>
    <col min="4041" max="4285" width="9.140625" style="8"/>
    <col min="4286" max="4286" width="40.7109375" style="8" customWidth="1"/>
    <col min="4287" max="4291" width="13.28515625" style="8" customWidth="1"/>
    <col min="4292" max="4292" width="14.42578125" style="8" customWidth="1"/>
    <col min="4293" max="4296" width="13.28515625" style="8" customWidth="1"/>
    <col min="4297" max="4541" width="9.140625" style="8"/>
    <col min="4542" max="4542" width="40.7109375" style="8" customWidth="1"/>
    <col min="4543" max="4547" width="13.28515625" style="8" customWidth="1"/>
    <col min="4548" max="4548" width="14.42578125" style="8" customWidth="1"/>
    <col min="4549" max="4552" width="13.28515625" style="8" customWidth="1"/>
    <col min="4553" max="4797" width="9.140625" style="8"/>
    <col min="4798" max="4798" width="40.7109375" style="8" customWidth="1"/>
    <col min="4799" max="4803" width="13.28515625" style="8" customWidth="1"/>
    <col min="4804" max="4804" width="14.42578125" style="8" customWidth="1"/>
    <col min="4805" max="4808" width="13.28515625" style="8" customWidth="1"/>
    <col min="4809" max="5053" width="9.140625" style="8"/>
    <col min="5054" max="5054" width="40.7109375" style="8" customWidth="1"/>
    <col min="5055" max="5059" width="13.28515625" style="8" customWidth="1"/>
    <col min="5060" max="5060" width="14.42578125" style="8" customWidth="1"/>
    <col min="5061" max="5064" width="13.28515625" style="8" customWidth="1"/>
    <col min="5065" max="5309" width="9.140625" style="8"/>
    <col min="5310" max="5310" width="40.7109375" style="8" customWidth="1"/>
    <col min="5311" max="5315" width="13.28515625" style="8" customWidth="1"/>
    <col min="5316" max="5316" width="14.42578125" style="8" customWidth="1"/>
    <col min="5317" max="5320" width="13.28515625" style="8" customWidth="1"/>
    <col min="5321" max="5565" width="9.140625" style="8"/>
    <col min="5566" max="5566" width="40.7109375" style="8" customWidth="1"/>
    <col min="5567" max="5571" width="13.28515625" style="8" customWidth="1"/>
    <col min="5572" max="5572" width="14.42578125" style="8" customWidth="1"/>
    <col min="5573" max="5576" width="13.28515625" style="8" customWidth="1"/>
    <col min="5577" max="5821" width="9.140625" style="8"/>
    <col min="5822" max="5822" width="40.7109375" style="8" customWidth="1"/>
    <col min="5823" max="5827" width="13.28515625" style="8" customWidth="1"/>
    <col min="5828" max="5828" width="14.42578125" style="8" customWidth="1"/>
    <col min="5829" max="5832" width="13.28515625" style="8" customWidth="1"/>
    <col min="5833" max="6077" width="9.140625" style="8"/>
    <col min="6078" max="6078" width="40.7109375" style="8" customWidth="1"/>
    <col min="6079" max="6083" width="13.28515625" style="8" customWidth="1"/>
    <col min="6084" max="6084" width="14.42578125" style="8" customWidth="1"/>
    <col min="6085" max="6088" width="13.28515625" style="8" customWidth="1"/>
    <col min="6089" max="6333" width="9.140625" style="8"/>
    <col min="6334" max="6334" width="40.7109375" style="8" customWidth="1"/>
    <col min="6335" max="6339" width="13.28515625" style="8" customWidth="1"/>
    <col min="6340" max="6340" width="14.42578125" style="8" customWidth="1"/>
    <col min="6341" max="6344" width="13.28515625" style="8" customWidth="1"/>
    <col min="6345" max="6589" width="9.140625" style="8"/>
    <col min="6590" max="6590" width="40.7109375" style="8" customWidth="1"/>
    <col min="6591" max="6595" width="13.28515625" style="8" customWidth="1"/>
    <col min="6596" max="6596" width="14.42578125" style="8" customWidth="1"/>
    <col min="6597" max="6600" width="13.28515625" style="8" customWidth="1"/>
    <col min="6601" max="6845" width="9.140625" style="8"/>
    <col min="6846" max="6846" width="40.7109375" style="8" customWidth="1"/>
    <col min="6847" max="6851" width="13.28515625" style="8" customWidth="1"/>
    <col min="6852" max="6852" width="14.42578125" style="8" customWidth="1"/>
    <col min="6853" max="6856" width="13.28515625" style="8" customWidth="1"/>
    <col min="6857" max="7101" width="9.140625" style="8"/>
    <col min="7102" max="7102" width="40.7109375" style="8" customWidth="1"/>
    <col min="7103" max="7107" width="13.28515625" style="8" customWidth="1"/>
    <col min="7108" max="7108" width="14.42578125" style="8" customWidth="1"/>
    <col min="7109" max="7112" width="13.28515625" style="8" customWidth="1"/>
    <col min="7113" max="7357" width="9.140625" style="8"/>
    <col min="7358" max="7358" width="40.7109375" style="8" customWidth="1"/>
    <col min="7359" max="7363" width="13.28515625" style="8" customWidth="1"/>
    <col min="7364" max="7364" width="14.42578125" style="8" customWidth="1"/>
    <col min="7365" max="7368" width="13.28515625" style="8" customWidth="1"/>
    <col min="7369" max="7613" width="9.140625" style="8"/>
    <col min="7614" max="7614" width="40.7109375" style="8" customWidth="1"/>
    <col min="7615" max="7619" width="13.28515625" style="8" customWidth="1"/>
    <col min="7620" max="7620" width="14.42578125" style="8" customWidth="1"/>
    <col min="7621" max="7624" width="13.28515625" style="8" customWidth="1"/>
    <col min="7625" max="7869" width="9.140625" style="8"/>
    <col min="7870" max="7870" width="40.7109375" style="8" customWidth="1"/>
    <col min="7871" max="7875" width="13.28515625" style="8" customWidth="1"/>
    <col min="7876" max="7876" width="14.42578125" style="8" customWidth="1"/>
    <col min="7877" max="7880" width="13.28515625" style="8" customWidth="1"/>
    <col min="7881" max="8125" width="9.140625" style="8"/>
    <col min="8126" max="8126" width="40.7109375" style="8" customWidth="1"/>
    <col min="8127" max="8131" width="13.28515625" style="8" customWidth="1"/>
    <col min="8132" max="8132" width="14.42578125" style="8" customWidth="1"/>
    <col min="8133" max="8136" width="13.28515625" style="8" customWidth="1"/>
    <col min="8137" max="8381" width="9.140625" style="8"/>
    <col min="8382" max="8382" width="40.7109375" style="8" customWidth="1"/>
    <col min="8383" max="8387" width="13.28515625" style="8" customWidth="1"/>
    <col min="8388" max="8388" width="14.42578125" style="8" customWidth="1"/>
    <col min="8389" max="8392" width="13.28515625" style="8" customWidth="1"/>
    <col min="8393" max="8637" width="9.140625" style="8"/>
    <col min="8638" max="8638" width="40.7109375" style="8" customWidth="1"/>
    <col min="8639" max="8643" width="13.28515625" style="8" customWidth="1"/>
    <col min="8644" max="8644" width="14.42578125" style="8" customWidth="1"/>
    <col min="8645" max="8648" width="13.28515625" style="8" customWidth="1"/>
    <col min="8649" max="8893" width="9.140625" style="8"/>
    <col min="8894" max="8894" width="40.7109375" style="8" customWidth="1"/>
    <col min="8895" max="8899" width="13.28515625" style="8" customWidth="1"/>
    <col min="8900" max="8900" width="14.42578125" style="8" customWidth="1"/>
    <col min="8901" max="8904" width="13.28515625" style="8" customWidth="1"/>
    <col min="8905" max="9149" width="9.140625" style="8"/>
    <col min="9150" max="9150" width="40.7109375" style="8" customWidth="1"/>
    <col min="9151" max="9155" width="13.28515625" style="8" customWidth="1"/>
    <col min="9156" max="9156" width="14.42578125" style="8" customWidth="1"/>
    <col min="9157" max="9160" width="13.28515625" style="8" customWidth="1"/>
    <col min="9161" max="9405" width="9.140625" style="8"/>
    <col min="9406" max="9406" width="40.7109375" style="8" customWidth="1"/>
    <col min="9407" max="9411" width="13.28515625" style="8" customWidth="1"/>
    <col min="9412" max="9412" width="14.42578125" style="8" customWidth="1"/>
    <col min="9413" max="9416" width="13.28515625" style="8" customWidth="1"/>
    <col min="9417" max="9661" width="9.140625" style="8"/>
    <col min="9662" max="9662" width="40.7109375" style="8" customWidth="1"/>
    <col min="9663" max="9667" width="13.28515625" style="8" customWidth="1"/>
    <col min="9668" max="9668" width="14.42578125" style="8" customWidth="1"/>
    <col min="9669" max="9672" width="13.28515625" style="8" customWidth="1"/>
    <col min="9673" max="9917" width="9.140625" style="8"/>
    <col min="9918" max="9918" width="40.7109375" style="8" customWidth="1"/>
    <col min="9919" max="9923" width="13.28515625" style="8" customWidth="1"/>
    <col min="9924" max="9924" width="14.42578125" style="8" customWidth="1"/>
    <col min="9925" max="9928" width="13.28515625" style="8" customWidth="1"/>
    <col min="9929" max="10173" width="9.140625" style="8"/>
    <col min="10174" max="10174" width="40.7109375" style="8" customWidth="1"/>
    <col min="10175" max="10179" width="13.28515625" style="8" customWidth="1"/>
    <col min="10180" max="10180" width="14.42578125" style="8" customWidth="1"/>
    <col min="10181" max="10184" width="13.28515625" style="8" customWidth="1"/>
    <col min="10185" max="10429" width="9.140625" style="8"/>
    <col min="10430" max="10430" width="40.7109375" style="8" customWidth="1"/>
    <col min="10431" max="10435" width="13.28515625" style="8" customWidth="1"/>
    <col min="10436" max="10436" width="14.42578125" style="8" customWidth="1"/>
    <col min="10437" max="10440" width="13.28515625" style="8" customWidth="1"/>
    <col min="10441" max="10685" width="9.140625" style="8"/>
    <col min="10686" max="10686" width="40.7109375" style="8" customWidth="1"/>
    <col min="10687" max="10691" width="13.28515625" style="8" customWidth="1"/>
    <col min="10692" max="10692" width="14.42578125" style="8" customWidth="1"/>
    <col min="10693" max="10696" width="13.28515625" style="8" customWidth="1"/>
    <col min="10697" max="10941" width="9.140625" style="8"/>
    <col min="10942" max="10942" width="40.7109375" style="8" customWidth="1"/>
    <col min="10943" max="10947" width="13.28515625" style="8" customWidth="1"/>
    <col min="10948" max="10948" width="14.42578125" style="8" customWidth="1"/>
    <col min="10949" max="10952" width="13.28515625" style="8" customWidth="1"/>
    <col min="10953" max="11197" width="9.140625" style="8"/>
    <col min="11198" max="11198" width="40.7109375" style="8" customWidth="1"/>
    <col min="11199" max="11203" width="13.28515625" style="8" customWidth="1"/>
    <col min="11204" max="11204" width="14.42578125" style="8" customWidth="1"/>
    <col min="11205" max="11208" width="13.28515625" style="8" customWidth="1"/>
    <col min="11209" max="11453" width="9.140625" style="8"/>
    <col min="11454" max="11454" width="40.7109375" style="8" customWidth="1"/>
    <col min="11455" max="11459" width="13.28515625" style="8" customWidth="1"/>
    <col min="11460" max="11460" width="14.42578125" style="8" customWidth="1"/>
    <col min="11461" max="11464" width="13.28515625" style="8" customWidth="1"/>
    <col min="11465" max="11709" width="9.140625" style="8"/>
    <col min="11710" max="11710" width="40.7109375" style="8" customWidth="1"/>
    <col min="11711" max="11715" width="13.28515625" style="8" customWidth="1"/>
    <col min="11716" max="11716" width="14.42578125" style="8" customWidth="1"/>
    <col min="11717" max="11720" width="13.28515625" style="8" customWidth="1"/>
    <col min="11721" max="11965" width="9.140625" style="8"/>
    <col min="11966" max="11966" width="40.7109375" style="8" customWidth="1"/>
    <col min="11967" max="11971" width="13.28515625" style="8" customWidth="1"/>
    <col min="11972" max="11972" width="14.42578125" style="8" customWidth="1"/>
    <col min="11973" max="11976" width="13.28515625" style="8" customWidth="1"/>
    <col min="11977" max="12221" width="9.140625" style="8"/>
    <col min="12222" max="12222" width="40.7109375" style="8" customWidth="1"/>
    <col min="12223" max="12227" width="13.28515625" style="8" customWidth="1"/>
    <col min="12228" max="12228" width="14.42578125" style="8" customWidth="1"/>
    <col min="12229" max="12232" width="13.28515625" style="8" customWidth="1"/>
    <col min="12233" max="12477" width="9.140625" style="8"/>
    <col min="12478" max="12478" width="40.7109375" style="8" customWidth="1"/>
    <col min="12479" max="12483" width="13.28515625" style="8" customWidth="1"/>
    <col min="12484" max="12484" width="14.42578125" style="8" customWidth="1"/>
    <col min="12485" max="12488" width="13.28515625" style="8" customWidth="1"/>
    <col min="12489" max="12733" width="9.140625" style="8"/>
    <col min="12734" max="12734" width="40.7109375" style="8" customWidth="1"/>
    <col min="12735" max="12739" width="13.28515625" style="8" customWidth="1"/>
    <col min="12740" max="12740" width="14.42578125" style="8" customWidth="1"/>
    <col min="12741" max="12744" width="13.28515625" style="8" customWidth="1"/>
    <col min="12745" max="12989" width="9.140625" style="8"/>
    <col min="12990" max="12990" width="40.7109375" style="8" customWidth="1"/>
    <col min="12991" max="12995" width="13.28515625" style="8" customWidth="1"/>
    <col min="12996" max="12996" width="14.42578125" style="8" customWidth="1"/>
    <col min="12997" max="13000" width="13.28515625" style="8" customWidth="1"/>
    <col min="13001" max="13245" width="9.140625" style="8"/>
    <col min="13246" max="13246" width="40.7109375" style="8" customWidth="1"/>
    <col min="13247" max="13251" width="13.28515625" style="8" customWidth="1"/>
    <col min="13252" max="13252" width="14.42578125" style="8" customWidth="1"/>
    <col min="13253" max="13256" width="13.28515625" style="8" customWidth="1"/>
    <col min="13257" max="13501" width="9.140625" style="8"/>
    <col min="13502" max="13502" width="40.7109375" style="8" customWidth="1"/>
    <col min="13503" max="13507" width="13.28515625" style="8" customWidth="1"/>
    <col min="13508" max="13508" width="14.42578125" style="8" customWidth="1"/>
    <col min="13509" max="13512" width="13.28515625" style="8" customWidth="1"/>
    <col min="13513" max="13757" width="9.140625" style="8"/>
    <col min="13758" max="13758" width="40.7109375" style="8" customWidth="1"/>
    <col min="13759" max="13763" width="13.28515625" style="8" customWidth="1"/>
    <col min="13764" max="13764" width="14.42578125" style="8" customWidth="1"/>
    <col min="13765" max="13768" width="13.28515625" style="8" customWidth="1"/>
    <col min="13769" max="14013" width="9.140625" style="8"/>
    <col min="14014" max="14014" width="40.7109375" style="8" customWidth="1"/>
    <col min="14015" max="14019" width="13.28515625" style="8" customWidth="1"/>
    <col min="14020" max="14020" width="14.42578125" style="8" customWidth="1"/>
    <col min="14021" max="14024" width="13.28515625" style="8" customWidth="1"/>
    <col min="14025" max="14269" width="9.140625" style="8"/>
    <col min="14270" max="14270" width="40.7109375" style="8" customWidth="1"/>
    <col min="14271" max="14275" width="13.28515625" style="8" customWidth="1"/>
    <col min="14276" max="14276" width="14.42578125" style="8" customWidth="1"/>
    <col min="14277" max="14280" width="13.28515625" style="8" customWidth="1"/>
    <col min="14281" max="14525" width="9.140625" style="8"/>
    <col min="14526" max="14526" width="40.7109375" style="8" customWidth="1"/>
    <col min="14527" max="14531" width="13.28515625" style="8" customWidth="1"/>
    <col min="14532" max="14532" width="14.42578125" style="8" customWidth="1"/>
    <col min="14533" max="14536" width="13.28515625" style="8" customWidth="1"/>
    <col min="14537" max="14781" width="9.140625" style="8"/>
    <col min="14782" max="14782" width="40.7109375" style="8" customWidth="1"/>
    <col min="14783" max="14787" width="13.28515625" style="8" customWidth="1"/>
    <col min="14788" max="14788" width="14.42578125" style="8" customWidth="1"/>
    <col min="14789" max="14792" width="13.28515625" style="8" customWidth="1"/>
    <col min="14793" max="15037" width="9.140625" style="8"/>
    <col min="15038" max="15038" width="40.7109375" style="8" customWidth="1"/>
    <col min="15039" max="15043" width="13.28515625" style="8" customWidth="1"/>
    <col min="15044" max="15044" width="14.42578125" style="8" customWidth="1"/>
    <col min="15045" max="15048" width="13.28515625" style="8" customWidth="1"/>
    <col min="15049" max="15293" width="9.140625" style="8"/>
    <col min="15294" max="15294" width="40.7109375" style="8" customWidth="1"/>
    <col min="15295" max="15299" width="13.28515625" style="8" customWidth="1"/>
    <col min="15300" max="15300" width="14.42578125" style="8" customWidth="1"/>
    <col min="15301" max="15304" width="13.28515625" style="8" customWidth="1"/>
    <col min="15305" max="15549" width="9.140625" style="8"/>
    <col min="15550" max="15550" width="40.7109375" style="8" customWidth="1"/>
    <col min="15551" max="15555" width="13.28515625" style="8" customWidth="1"/>
    <col min="15556" max="15556" width="14.42578125" style="8" customWidth="1"/>
    <col min="15557" max="15560" width="13.28515625" style="8" customWidth="1"/>
    <col min="15561" max="15805" width="9.140625" style="8"/>
    <col min="15806" max="15806" width="40.7109375" style="8" customWidth="1"/>
    <col min="15807" max="15811" width="13.28515625" style="8" customWidth="1"/>
    <col min="15812" max="15812" width="14.42578125" style="8" customWidth="1"/>
    <col min="15813" max="15816" width="13.28515625" style="8" customWidth="1"/>
    <col min="15817" max="16061" width="9.140625" style="8"/>
    <col min="16062" max="16062" width="40.7109375" style="8" customWidth="1"/>
    <col min="16063" max="16067" width="13.28515625" style="8" customWidth="1"/>
    <col min="16068" max="16068" width="14.42578125" style="8" customWidth="1"/>
    <col min="16069" max="16072" width="13.28515625" style="8" customWidth="1"/>
    <col min="16073" max="16384" width="9.140625" style="8"/>
  </cols>
  <sheetData>
    <row r="1" spans="1:11" ht="24.75" customHeight="1">
      <c r="A1" s="58" t="s">
        <v>62</v>
      </c>
      <c r="B1" s="9"/>
      <c r="C1" s="10"/>
      <c r="D1" s="9"/>
      <c r="E1" s="9"/>
      <c r="F1" s="9"/>
      <c r="G1" s="9"/>
      <c r="H1" s="9"/>
      <c r="K1" s="46" t="s">
        <v>34</v>
      </c>
    </row>
    <row r="2" spans="1:11" ht="12.75">
      <c r="A2" s="59" t="s">
        <v>63</v>
      </c>
      <c r="B2" s="9"/>
      <c r="C2" s="10"/>
      <c r="D2" s="9"/>
      <c r="E2" s="9"/>
      <c r="F2" s="9"/>
      <c r="G2" s="9"/>
      <c r="H2" s="9"/>
      <c r="I2" s="9"/>
      <c r="J2" s="9"/>
      <c r="K2" s="9"/>
    </row>
    <row r="3" spans="1:11" ht="22.5" customHeight="1">
      <c r="A3" s="60" t="s">
        <v>60</v>
      </c>
      <c r="B3" s="10"/>
      <c r="C3" s="10"/>
      <c r="D3" s="10"/>
      <c r="E3" s="10"/>
      <c r="F3" s="10"/>
      <c r="G3" s="10"/>
      <c r="H3" s="10"/>
      <c r="I3" s="10"/>
      <c r="J3" s="10"/>
      <c r="K3" s="9"/>
    </row>
    <row r="4" spans="1:11">
      <c r="A4" s="61" t="s">
        <v>61</v>
      </c>
      <c r="B4" s="9"/>
      <c r="C4" s="11"/>
      <c r="D4" s="12"/>
      <c r="E4" s="9"/>
      <c r="F4" s="9"/>
      <c r="G4" s="9"/>
      <c r="H4" s="9"/>
      <c r="I4" s="9"/>
      <c r="J4" s="9"/>
      <c r="K4" s="9"/>
    </row>
    <row r="5" spans="1:11" ht="26.25" customHeight="1">
      <c r="A5" s="13" t="s">
        <v>55</v>
      </c>
      <c r="B5" s="9"/>
      <c r="C5" s="10"/>
      <c r="D5" s="9"/>
      <c r="E5" s="9"/>
      <c r="F5" s="9"/>
      <c r="G5" s="9"/>
      <c r="H5" s="9"/>
      <c r="I5" s="9"/>
      <c r="J5" s="9"/>
      <c r="K5" s="9"/>
    </row>
    <row r="6" spans="1:11" ht="12.75" customHeight="1">
      <c r="A6" s="61" t="s">
        <v>56</v>
      </c>
      <c r="B6" s="9"/>
      <c r="C6" s="10"/>
      <c r="D6" s="9"/>
      <c r="E6" s="9"/>
      <c r="F6" s="9"/>
      <c r="G6" s="9"/>
      <c r="H6" s="9"/>
      <c r="I6" s="9"/>
      <c r="J6" s="9"/>
      <c r="K6" s="9"/>
    </row>
    <row r="7" spans="1:11" ht="30" customHeight="1">
      <c r="A7" s="96" t="s">
        <v>46</v>
      </c>
      <c r="B7" s="96" t="s">
        <v>18</v>
      </c>
      <c r="C7" s="100" t="s">
        <v>19</v>
      </c>
      <c r="D7" s="96" t="s">
        <v>20</v>
      </c>
      <c r="E7" s="96" t="s">
        <v>21</v>
      </c>
      <c r="F7" s="96"/>
      <c r="G7" s="96"/>
      <c r="H7" s="96"/>
      <c r="I7" s="96" t="s">
        <v>22</v>
      </c>
      <c r="J7" s="98"/>
      <c r="K7" s="91" t="s">
        <v>47</v>
      </c>
    </row>
    <row r="8" spans="1:11" ht="53.25" customHeight="1">
      <c r="A8" s="97"/>
      <c r="B8" s="97"/>
      <c r="C8" s="101"/>
      <c r="D8" s="97"/>
      <c r="E8" s="96" t="s">
        <v>23</v>
      </c>
      <c r="F8" s="96" t="s">
        <v>24</v>
      </c>
      <c r="G8" s="98" t="s">
        <v>49</v>
      </c>
      <c r="H8" s="99"/>
      <c r="I8" s="96" t="s">
        <v>25</v>
      </c>
      <c r="J8" s="98" t="s">
        <v>24</v>
      </c>
      <c r="K8" s="92"/>
    </row>
    <row r="9" spans="1:11" ht="48" customHeight="1">
      <c r="A9" s="97"/>
      <c r="B9" s="97"/>
      <c r="C9" s="101"/>
      <c r="D9" s="97"/>
      <c r="E9" s="97"/>
      <c r="F9" s="97"/>
      <c r="G9" s="14" t="s">
        <v>26</v>
      </c>
      <c r="H9" s="14" t="s">
        <v>24</v>
      </c>
      <c r="I9" s="97"/>
      <c r="J9" s="92"/>
      <c r="K9" s="92"/>
    </row>
    <row r="10" spans="1:11" ht="28.5" customHeight="1">
      <c r="A10" s="93" t="s">
        <v>68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</row>
    <row r="11" spans="1:11" ht="12.75" customHeight="1">
      <c r="A11" s="15" t="s">
        <v>66</v>
      </c>
      <c r="B11" s="16">
        <v>7588</v>
      </c>
      <c r="C11" s="16">
        <f>SUM(C23,C12)</f>
        <v>127395.88</v>
      </c>
      <c r="D11" s="16">
        <v>73757</v>
      </c>
      <c r="E11" s="16">
        <v>1758621</v>
      </c>
      <c r="F11" s="16">
        <v>857565</v>
      </c>
      <c r="G11" s="16">
        <v>571238</v>
      </c>
      <c r="H11" s="16">
        <v>276991</v>
      </c>
      <c r="I11" s="16">
        <v>389176</v>
      </c>
      <c r="J11" s="17">
        <v>187161</v>
      </c>
      <c r="K11" s="63" t="s">
        <v>67</v>
      </c>
    </row>
    <row r="12" spans="1:11" ht="12.75" customHeight="1">
      <c r="A12" s="15" t="s">
        <v>0</v>
      </c>
      <c r="B12" s="16">
        <v>6819</v>
      </c>
      <c r="C12" s="16">
        <f>SUM(C22,C21,C19,C17,C15,C13)</f>
        <v>126562.79000000001</v>
      </c>
      <c r="D12" s="16">
        <v>70693</v>
      </c>
      <c r="E12" s="16">
        <v>1671187</v>
      </c>
      <c r="F12" s="16">
        <v>816920</v>
      </c>
      <c r="G12" s="16">
        <v>555018</v>
      </c>
      <c r="H12" s="16">
        <v>269826</v>
      </c>
      <c r="I12" s="16">
        <v>361958</v>
      </c>
      <c r="J12" s="17">
        <v>173806</v>
      </c>
      <c r="K12" s="63" t="s">
        <v>1</v>
      </c>
    </row>
    <row r="13" spans="1:11" ht="12.75" customHeight="1">
      <c r="A13" s="18" t="s">
        <v>29</v>
      </c>
      <c r="B13" s="74">
        <v>1672</v>
      </c>
      <c r="C13" s="86">
        <v>12994.73</v>
      </c>
      <c r="D13" s="74">
        <v>9257</v>
      </c>
      <c r="E13" s="74">
        <v>195097</v>
      </c>
      <c r="F13" s="74">
        <v>63930</v>
      </c>
      <c r="G13" s="74">
        <v>89637</v>
      </c>
      <c r="H13" s="74">
        <v>29989</v>
      </c>
      <c r="I13" s="74">
        <v>82968</v>
      </c>
      <c r="J13" s="75">
        <v>26309</v>
      </c>
      <c r="K13" s="64" t="s">
        <v>30</v>
      </c>
    </row>
    <row r="14" spans="1:11" ht="12.75" customHeight="1">
      <c r="A14" s="21" t="s">
        <v>72</v>
      </c>
      <c r="B14" s="74">
        <v>397</v>
      </c>
      <c r="C14" s="86">
        <v>2841.46</v>
      </c>
      <c r="D14" s="74">
        <v>1874</v>
      </c>
      <c r="E14" s="74">
        <v>11929</v>
      </c>
      <c r="F14" s="74">
        <v>4696</v>
      </c>
      <c r="G14" s="74">
        <v>4746</v>
      </c>
      <c r="H14" s="74">
        <v>1781</v>
      </c>
      <c r="I14" s="74">
        <v>4089</v>
      </c>
      <c r="J14" s="75">
        <v>1641</v>
      </c>
      <c r="K14" s="65" t="s">
        <v>71</v>
      </c>
    </row>
    <row r="15" spans="1:11" ht="12.75" customHeight="1">
      <c r="A15" s="18" t="s">
        <v>35</v>
      </c>
      <c r="B15" s="74">
        <v>226</v>
      </c>
      <c r="C15" s="86">
        <v>348.55</v>
      </c>
      <c r="D15" s="74">
        <v>585</v>
      </c>
      <c r="E15" s="74">
        <v>11375</v>
      </c>
      <c r="F15" s="74">
        <v>3167</v>
      </c>
      <c r="G15" s="74">
        <v>9787</v>
      </c>
      <c r="H15" s="74">
        <v>2711</v>
      </c>
      <c r="I15" s="76">
        <v>907</v>
      </c>
      <c r="J15" s="77">
        <v>280</v>
      </c>
      <c r="K15" s="64" t="s">
        <v>36</v>
      </c>
    </row>
    <row r="16" spans="1:11" ht="12.75" customHeight="1">
      <c r="A16" s="21" t="s">
        <v>73</v>
      </c>
      <c r="B16" s="74">
        <v>12</v>
      </c>
      <c r="C16" s="86">
        <v>24.9</v>
      </c>
      <c r="D16" s="74">
        <v>22</v>
      </c>
      <c r="E16" s="74">
        <v>96</v>
      </c>
      <c r="F16" s="74">
        <v>47</v>
      </c>
      <c r="G16" s="74">
        <v>74</v>
      </c>
      <c r="H16" s="74">
        <v>36</v>
      </c>
      <c r="I16" s="76">
        <v>17</v>
      </c>
      <c r="J16" s="77">
        <v>4</v>
      </c>
      <c r="K16" s="65" t="s">
        <v>71</v>
      </c>
    </row>
    <row r="17" spans="1:28" ht="12.75" customHeight="1">
      <c r="A17" s="23" t="s">
        <v>2</v>
      </c>
      <c r="B17" s="74">
        <v>2398</v>
      </c>
      <c r="C17" s="86">
        <v>50956.44</v>
      </c>
      <c r="D17" s="74">
        <v>27646</v>
      </c>
      <c r="E17" s="74">
        <v>726386</v>
      </c>
      <c r="F17" s="74">
        <v>455213</v>
      </c>
      <c r="G17" s="74">
        <v>237074</v>
      </c>
      <c r="H17" s="74">
        <v>148808</v>
      </c>
      <c r="I17" s="74">
        <v>156375</v>
      </c>
      <c r="J17" s="75">
        <v>98531</v>
      </c>
      <c r="K17" s="66" t="s">
        <v>3</v>
      </c>
    </row>
    <row r="18" spans="1:28" ht="12.75" customHeight="1">
      <c r="A18" s="21" t="s">
        <v>73</v>
      </c>
      <c r="B18" s="74">
        <v>109</v>
      </c>
      <c r="C18" s="86">
        <v>744.48</v>
      </c>
      <c r="D18" s="74">
        <v>584</v>
      </c>
      <c r="E18" s="74">
        <v>3546</v>
      </c>
      <c r="F18" s="74">
        <v>2022</v>
      </c>
      <c r="G18" s="74">
        <v>1310</v>
      </c>
      <c r="H18" s="74">
        <v>735</v>
      </c>
      <c r="I18" s="74">
        <v>345</v>
      </c>
      <c r="J18" s="75">
        <v>160</v>
      </c>
      <c r="K18" s="65" t="s">
        <v>71</v>
      </c>
    </row>
    <row r="19" spans="1:28" ht="12.75" customHeight="1">
      <c r="A19" s="23" t="s">
        <v>4</v>
      </c>
      <c r="B19" s="74">
        <v>1861</v>
      </c>
      <c r="C19" s="86">
        <v>54602.51</v>
      </c>
      <c r="D19" s="74">
        <v>28603</v>
      </c>
      <c r="E19" s="74">
        <v>711140</v>
      </c>
      <c r="F19" s="74">
        <v>277608</v>
      </c>
      <c r="G19" s="74">
        <v>211903</v>
      </c>
      <c r="H19" s="74">
        <v>84124</v>
      </c>
      <c r="I19" s="74">
        <v>116694</v>
      </c>
      <c r="J19" s="75">
        <v>45690</v>
      </c>
      <c r="K19" s="66" t="s">
        <v>5</v>
      </c>
    </row>
    <row r="20" spans="1:28" ht="12.75" customHeight="1">
      <c r="A20" s="21" t="s">
        <v>73</v>
      </c>
      <c r="B20" s="74">
        <v>37</v>
      </c>
      <c r="C20" s="86">
        <v>297.08999999999997</v>
      </c>
      <c r="D20" s="74">
        <v>183</v>
      </c>
      <c r="E20" s="74">
        <v>899</v>
      </c>
      <c r="F20" s="74">
        <v>325</v>
      </c>
      <c r="G20" s="74">
        <v>272</v>
      </c>
      <c r="H20" s="74">
        <v>109</v>
      </c>
      <c r="I20" s="74">
        <v>175</v>
      </c>
      <c r="J20" s="75">
        <v>66</v>
      </c>
      <c r="K20" s="65" t="s">
        <v>71</v>
      </c>
    </row>
    <row r="21" spans="1:28" ht="24.95" customHeight="1">
      <c r="A21" s="23" t="s">
        <v>10</v>
      </c>
      <c r="B21" s="74">
        <v>102</v>
      </c>
      <c r="C21" s="86">
        <v>2679.65</v>
      </c>
      <c r="D21" s="74">
        <v>789</v>
      </c>
      <c r="E21" s="74">
        <v>14476</v>
      </c>
      <c r="F21" s="74">
        <v>12078</v>
      </c>
      <c r="G21" s="74">
        <v>3206</v>
      </c>
      <c r="H21" s="74">
        <v>2910</v>
      </c>
      <c r="I21" s="74">
        <v>2517</v>
      </c>
      <c r="J21" s="75">
        <v>2009</v>
      </c>
      <c r="K21" s="67" t="s">
        <v>15</v>
      </c>
      <c r="L21" s="7"/>
    </row>
    <row r="22" spans="1:28" ht="12.75" customHeight="1">
      <c r="A22" s="23" t="s">
        <v>31</v>
      </c>
      <c r="B22" s="22">
        <v>560</v>
      </c>
      <c r="C22" s="86">
        <v>4980.91</v>
      </c>
      <c r="D22" s="74">
        <v>3813</v>
      </c>
      <c r="E22" s="80">
        <v>12713</v>
      </c>
      <c r="F22" s="80">
        <v>4924</v>
      </c>
      <c r="G22" s="80">
        <v>3411</v>
      </c>
      <c r="H22" s="80">
        <v>1284</v>
      </c>
      <c r="I22" s="80">
        <v>2497</v>
      </c>
      <c r="J22" s="81">
        <v>987</v>
      </c>
      <c r="K22" s="66" t="s">
        <v>6</v>
      </c>
    </row>
    <row r="23" spans="1:28" ht="12.75" customHeight="1">
      <c r="A23" s="15" t="s">
        <v>7</v>
      </c>
      <c r="B23" s="78">
        <v>769</v>
      </c>
      <c r="C23" s="87">
        <v>833.09</v>
      </c>
      <c r="D23" s="78">
        <v>3064</v>
      </c>
      <c r="E23" s="78">
        <v>87434</v>
      </c>
      <c r="F23" s="78">
        <v>40645</v>
      </c>
      <c r="G23" s="78">
        <v>16220</v>
      </c>
      <c r="H23" s="78">
        <v>7165</v>
      </c>
      <c r="I23" s="78">
        <v>27218</v>
      </c>
      <c r="J23" s="79">
        <v>13355</v>
      </c>
      <c r="K23" s="63" t="s">
        <v>8</v>
      </c>
    </row>
    <row r="24" spans="1:28" ht="12.75" customHeight="1">
      <c r="A24" s="23" t="s">
        <v>9</v>
      </c>
      <c r="B24" s="74">
        <v>769</v>
      </c>
      <c r="C24" s="86">
        <v>833.09</v>
      </c>
      <c r="D24" s="74">
        <v>3064</v>
      </c>
      <c r="E24" s="74">
        <v>87434</v>
      </c>
      <c r="F24" s="74">
        <v>40645</v>
      </c>
      <c r="G24" s="74">
        <v>16220</v>
      </c>
      <c r="H24" s="74">
        <v>7165</v>
      </c>
      <c r="I24" s="74">
        <v>27218</v>
      </c>
      <c r="J24" s="75">
        <v>13355</v>
      </c>
      <c r="K24" s="66" t="s">
        <v>3</v>
      </c>
    </row>
    <row r="25" spans="1:28" ht="27.75" customHeight="1">
      <c r="A25" s="94" t="s">
        <v>50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</row>
    <row r="26" spans="1:28" ht="12.75" customHeight="1">
      <c r="A26" s="25" t="s">
        <v>12</v>
      </c>
      <c r="B26" s="26">
        <v>5860</v>
      </c>
      <c r="C26" s="26">
        <f>SUM(C38,C27)</f>
        <v>118130.83999999998</v>
      </c>
      <c r="D26" s="26">
        <v>63856</v>
      </c>
      <c r="E26" s="26">
        <v>1556020</v>
      </c>
      <c r="F26" s="26">
        <v>760336</v>
      </c>
      <c r="G26" s="26">
        <v>510043</v>
      </c>
      <c r="H26" s="26">
        <v>247852</v>
      </c>
      <c r="I26" s="26">
        <v>339461</v>
      </c>
      <c r="J26" s="39">
        <v>163175</v>
      </c>
      <c r="K26" s="68" t="s">
        <v>13</v>
      </c>
      <c r="L26" s="7"/>
    </row>
    <row r="27" spans="1:28" ht="12.75" customHeight="1">
      <c r="A27" s="25" t="s">
        <v>0</v>
      </c>
      <c r="B27" s="26">
        <v>5588</v>
      </c>
      <c r="C27" s="26">
        <f>SUM(C37,C36,C34,C32,C30,C28)</f>
        <v>117634.02999999998</v>
      </c>
      <c r="D27" s="26">
        <v>62952</v>
      </c>
      <c r="E27" s="26">
        <v>1530764</v>
      </c>
      <c r="F27" s="26">
        <v>748994</v>
      </c>
      <c r="G27" s="26">
        <v>505402</v>
      </c>
      <c r="H27" s="26">
        <v>245906</v>
      </c>
      <c r="I27" s="26">
        <v>333875</v>
      </c>
      <c r="J27" s="39">
        <v>160498</v>
      </c>
      <c r="K27" s="68" t="s">
        <v>1</v>
      </c>
      <c r="L27" s="41"/>
    </row>
    <row r="28" spans="1:28" ht="12.75" customHeight="1">
      <c r="A28" s="18" t="s">
        <v>29</v>
      </c>
      <c r="B28" s="74">
        <v>1469</v>
      </c>
      <c r="C28" s="86">
        <v>12280.26</v>
      </c>
      <c r="D28" s="74">
        <v>8256</v>
      </c>
      <c r="E28" s="74">
        <v>176037</v>
      </c>
      <c r="F28" s="74">
        <v>56247</v>
      </c>
      <c r="G28" s="74">
        <v>81019</v>
      </c>
      <c r="H28" s="74">
        <v>26458</v>
      </c>
      <c r="I28" s="74">
        <v>75552</v>
      </c>
      <c r="J28" s="75">
        <v>23353</v>
      </c>
      <c r="K28" s="64" t="s">
        <v>30</v>
      </c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</row>
    <row r="29" spans="1:28" ht="12.75" customHeight="1">
      <c r="A29" s="28" t="s">
        <v>73</v>
      </c>
      <c r="B29" s="74">
        <v>367</v>
      </c>
      <c r="C29" s="86">
        <v>2735.34</v>
      </c>
      <c r="D29" s="74">
        <v>1766</v>
      </c>
      <c r="E29" s="74">
        <v>11211</v>
      </c>
      <c r="F29" s="74">
        <v>4406</v>
      </c>
      <c r="G29" s="74">
        <v>4473</v>
      </c>
      <c r="H29" s="74">
        <v>1675</v>
      </c>
      <c r="I29" s="74">
        <v>3942</v>
      </c>
      <c r="J29" s="75">
        <v>1578</v>
      </c>
      <c r="K29" s="69" t="s">
        <v>71</v>
      </c>
    </row>
    <row r="30" spans="1:28" ht="12.75" customHeight="1">
      <c r="A30" s="18" t="s">
        <v>35</v>
      </c>
      <c r="B30" s="74">
        <v>174</v>
      </c>
      <c r="C30" s="86">
        <v>306.37</v>
      </c>
      <c r="D30" s="74">
        <v>399</v>
      </c>
      <c r="E30" s="74">
        <v>9052</v>
      </c>
      <c r="F30" s="74">
        <v>2313</v>
      </c>
      <c r="G30" s="74">
        <v>7832</v>
      </c>
      <c r="H30" s="74">
        <v>1972</v>
      </c>
      <c r="I30" s="76">
        <v>708</v>
      </c>
      <c r="J30" s="77">
        <v>207</v>
      </c>
      <c r="K30" s="64" t="s">
        <v>36</v>
      </c>
    </row>
    <row r="31" spans="1:28" ht="12.75" customHeight="1">
      <c r="A31" s="21" t="s">
        <v>73</v>
      </c>
      <c r="B31" s="74">
        <v>11</v>
      </c>
      <c r="C31" s="86">
        <v>23.06</v>
      </c>
      <c r="D31" s="74">
        <v>20</v>
      </c>
      <c r="E31" s="74">
        <v>86</v>
      </c>
      <c r="F31" s="74">
        <v>37</v>
      </c>
      <c r="G31" s="74">
        <v>64</v>
      </c>
      <c r="H31" s="74">
        <v>26</v>
      </c>
      <c r="I31" s="76">
        <v>17</v>
      </c>
      <c r="J31" s="77">
        <v>4</v>
      </c>
      <c r="K31" s="65" t="s">
        <v>71</v>
      </c>
    </row>
    <row r="32" spans="1:28" ht="12.75" customHeight="1">
      <c r="A32" s="18" t="s">
        <v>2</v>
      </c>
      <c r="B32" s="74">
        <v>1760</v>
      </c>
      <c r="C32" s="86">
        <v>45642.720000000001</v>
      </c>
      <c r="D32" s="74">
        <v>23885</v>
      </c>
      <c r="E32" s="74">
        <v>653952</v>
      </c>
      <c r="F32" s="74">
        <v>417248</v>
      </c>
      <c r="G32" s="74">
        <v>213072</v>
      </c>
      <c r="H32" s="74">
        <v>136187</v>
      </c>
      <c r="I32" s="74">
        <v>141772</v>
      </c>
      <c r="J32" s="75">
        <v>90988</v>
      </c>
      <c r="K32" s="64" t="s">
        <v>3</v>
      </c>
    </row>
    <row r="33" spans="1:28" ht="12.75" customHeight="1">
      <c r="A33" s="28" t="s">
        <v>73</v>
      </c>
      <c r="B33" s="74">
        <v>91</v>
      </c>
      <c r="C33" s="86">
        <v>682.47</v>
      </c>
      <c r="D33" s="74">
        <v>518</v>
      </c>
      <c r="E33" s="74">
        <v>3090</v>
      </c>
      <c r="F33" s="74">
        <v>1833</v>
      </c>
      <c r="G33" s="74">
        <v>1116</v>
      </c>
      <c r="H33" s="74">
        <v>654</v>
      </c>
      <c r="I33" s="74">
        <v>305</v>
      </c>
      <c r="J33" s="75">
        <v>146</v>
      </c>
      <c r="K33" s="69" t="s">
        <v>71</v>
      </c>
    </row>
    <row r="34" spans="1:28" ht="12.75" customHeight="1">
      <c r="A34" s="18" t="s">
        <v>4</v>
      </c>
      <c r="B34" s="74">
        <v>1633</v>
      </c>
      <c r="C34" s="86">
        <v>52274.26</v>
      </c>
      <c r="D34" s="74">
        <v>26285</v>
      </c>
      <c r="E34" s="74">
        <v>667386</v>
      </c>
      <c r="F34" s="74">
        <v>258118</v>
      </c>
      <c r="G34" s="74">
        <v>197742</v>
      </c>
      <c r="H34" s="74">
        <v>77709</v>
      </c>
      <c r="I34" s="74">
        <v>111141</v>
      </c>
      <c r="J34" s="75">
        <v>43138</v>
      </c>
      <c r="K34" s="64" t="s">
        <v>5</v>
      </c>
    </row>
    <row r="35" spans="1:28" ht="12.75" customHeight="1">
      <c r="A35" s="28" t="s">
        <v>73</v>
      </c>
      <c r="B35" s="74">
        <v>32</v>
      </c>
      <c r="C35" s="86">
        <v>277.05</v>
      </c>
      <c r="D35" s="74">
        <v>165</v>
      </c>
      <c r="E35" s="74">
        <v>829</v>
      </c>
      <c r="F35" s="74">
        <v>296</v>
      </c>
      <c r="G35" s="74">
        <v>249</v>
      </c>
      <c r="H35" s="74">
        <v>98</v>
      </c>
      <c r="I35" s="74">
        <v>172</v>
      </c>
      <c r="J35" s="75">
        <v>64</v>
      </c>
      <c r="K35" s="69" t="s">
        <v>71</v>
      </c>
    </row>
    <row r="36" spans="1:28" ht="24.95" customHeight="1">
      <c r="A36" s="23" t="s">
        <v>52</v>
      </c>
      <c r="B36" s="74">
        <v>86</v>
      </c>
      <c r="C36" s="86">
        <v>2463.64</v>
      </c>
      <c r="D36" s="74">
        <v>691</v>
      </c>
      <c r="E36" s="74">
        <v>12751</v>
      </c>
      <c r="F36" s="74">
        <v>10561</v>
      </c>
      <c r="G36" s="74">
        <v>2636</v>
      </c>
      <c r="H36" s="74">
        <v>2403</v>
      </c>
      <c r="I36" s="74">
        <v>2380</v>
      </c>
      <c r="J36" s="75">
        <v>1892</v>
      </c>
      <c r="K36" s="67" t="s">
        <v>15</v>
      </c>
    </row>
    <row r="37" spans="1:28" ht="12.75" customHeight="1">
      <c r="A37" s="18" t="s">
        <v>31</v>
      </c>
      <c r="B37" s="27">
        <v>466</v>
      </c>
      <c r="C37" s="86">
        <v>4666.78</v>
      </c>
      <c r="D37" s="74">
        <v>3436</v>
      </c>
      <c r="E37" s="80">
        <v>11586</v>
      </c>
      <c r="F37" s="80">
        <v>4507</v>
      </c>
      <c r="G37" s="80">
        <v>3101</v>
      </c>
      <c r="H37" s="80">
        <v>1177</v>
      </c>
      <c r="I37" s="80">
        <v>2322</v>
      </c>
      <c r="J37" s="81">
        <v>920</v>
      </c>
      <c r="K37" s="64" t="s">
        <v>6</v>
      </c>
    </row>
    <row r="38" spans="1:28" ht="12.75" customHeight="1">
      <c r="A38" s="25" t="s">
        <v>53</v>
      </c>
      <c r="B38" s="78">
        <v>272</v>
      </c>
      <c r="C38" s="87">
        <v>496.81</v>
      </c>
      <c r="D38" s="78">
        <v>904</v>
      </c>
      <c r="E38" s="78">
        <v>25256</v>
      </c>
      <c r="F38" s="78">
        <v>11342</v>
      </c>
      <c r="G38" s="78">
        <v>4641</v>
      </c>
      <c r="H38" s="78">
        <v>1946</v>
      </c>
      <c r="I38" s="78">
        <v>5586</v>
      </c>
      <c r="J38" s="79">
        <v>2677</v>
      </c>
      <c r="K38" s="68" t="s">
        <v>8</v>
      </c>
    </row>
    <row r="39" spans="1:28" ht="12.75" customHeight="1">
      <c r="A39" s="18" t="s">
        <v>2</v>
      </c>
      <c r="B39" s="74">
        <v>272</v>
      </c>
      <c r="C39" s="86">
        <v>496.81</v>
      </c>
      <c r="D39" s="74">
        <v>904</v>
      </c>
      <c r="E39" s="74">
        <v>25256</v>
      </c>
      <c r="F39" s="74">
        <v>11342</v>
      </c>
      <c r="G39" s="74">
        <v>4641</v>
      </c>
      <c r="H39" s="74">
        <v>1946</v>
      </c>
      <c r="I39" s="74">
        <v>5586</v>
      </c>
      <c r="J39" s="75">
        <v>2677</v>
      </c>
      <c r="K39" s="64" t="s">
        <v>3</v>
      </c>
    </row>
    <row r="40" spans="1:28" ht="24" customHeight="1">
      <c r="A40" s="95" t="s">
        <v>51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</row>
    <row r="41" spans="1:28" ht="12.75" customHeight="1">
      <c r="A41" s="25" t="s">
        <v>12</v>
      </c>
      <c r="B41" s="29">
        <v>1728</v>
      </c>
      <c r="C41" s="29">
        <f>SUM(C53,C42)</f>
        <v>9265.0400000000009</v>
      </c>
      <c r="D41" s="29">
        <v>9901</v>
      </c>
      <c r="E41" s="29">
        <v>202601</v>
      </c>
      <c r="F41" s="29">
        <v>97229</v>
      </c>
      <c r="G41" s="29">
        <v>61195</v>
      </c>
      <c r="H41" s="29">
        <v>29139</v>
      </c>
      <c r="I41" s="29">
        <v>49715</v>
      </c>
      <c r="J41" s="50">
        <v>23986</v>
      </c>
      <c r="K41" s="68" t="s">
        <v>13</v>
      </c>
    </row>
    <row r="42" spans="1:28" ht="12.75" customHeight="1">
      <c r="A42" s="25" t="s">
        <v>0</v>
      </c>
      <c r="B42" s="29">
        <v>1231</v>
      </c>
      <c r="C42" s="29">
        <f>SUM(C52,C51,C49,C47,C45,C43)</f>
        <v>8928.76</v>
      </c>
      <c r="D42" s="29">
        <v>7741</v>
      </c>
      <c r="E42" s="29">
        <v>140423</v>
      </c>
      <c r="F42" s="29">
        <v>67926</v>
      </c>
      <c r="G42" s="29">
        <v>49616</v>
      </c>
      <c r="H42" s="29">
        <v>23920</v>
      </c>
      <c r="I42" s="29">
        <v>28083</v>
      </c>
      <c r="J42" s="50">
        <v>13308</v>
      </c>
      <c r="K42" s="68" t="s">
        <v>1</v>
      </c>
      <c r="L42" s="7"/>
    </row>
    <row r="43" spans="1:28" ht="12.75" customHeight="1">
      <c r="A43" s="18" t="s">
        <v>29</v>
      </c>
      <c r="B43" s="74">
        <v>203</v>
      </c>
      <c r="C43" s="86">
        <v>714.47</v>
      </c>
      <c r="D43" s="74">
        <v>1001</v>
      </c>
      <c r="E43" s="74">
        <v>19060</v>
      </c>
      <c r="F43" s="74">
        <v>7683</v>
      </c>
      <c r="G43" s="74">
        <v>8618</v>
      </c>
      <c r="H43" s="74">
        <v>3531</v>
      </c>
      <c r="I43" s="74">
        <v>7416</v>
      </c>
      <c r="J43" s="75">
        <v>2956</v>
      </c>
      <c r="K43" s="64" t="s">
        <v>30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</row>
    <row r="44" spans="1:28" ht="12.75" customHeight="1">
      <c r="A44" s="51" t="s">
        <v>73</v>
      </c>
      <c r="B44" s="74">
        <v>30</v>
      </c>
      <c r="C44" s="86">
        <v>106.12</v>
      </c>
      <c r="D44" s="74">
        <v>108</v>
      </c>
      <c r="E44" s="74">
        <v>718</v>
      </c>
      <c r="F44" s="74">
        <v>290</v>
      </c>
      <c r="G44" s="74">
        <v>273</v>
      </c>
      <c r="H44" s="74">
        <v>106</v>
      </c>
      <c r="I44" s="74">
        <v>147</v>
      </c>
      <c r="J44" s="75">
        <v>63</v>
      </c>
      <c r="K44" s="69" t="s">
        <v>71</v>
      </c>
    </row>
    <row r="45" spans="1:28" ht="12.75" customHeight="1">
      <c r="A45" s="18" t="s">
        <v>35</v>
      </c>
      <c r="B45" s="74">
        <v>52</v>
      </c>
      <c r="C45" s="86">
        <v>42.18</v>
      </c>
      <c r="D45" s="74">
        <v>186</v>
      </c>
      <c r="E45" s="74">
        <v>2323</v>
      </c>
      <c r="F45" s="74">
        <v>854</v>
      </c>
      <c r="G45" s="74">
        <v>1955</v>
      </c>
      <c r="H45" s="74">
        <v>739</v>
      </c>
      <c r="I45" s="76">
        <v>199</v>
      </c>
      <c r="J45" s="77">
        <v>73</v>
      </c>
      <c r="K45" s="64" t="s">
        <v>36</v>
      </c>
    </row>
    <row r="46" spans="1:28" ht="12.75" customHeight="1">
      <c r="A46" s="51" t="s">
        <v>73</v>
      </c>
      <c r="B46" s="74">
        <v>1</v>
      </c>
      <c r="C46" s="86">
        <v>1.84</v>
      </c>
      <c r="D46" s="74">
        <v>2</v>
      </c>
      <c r="E46" s="74">
        <v>10</v>
      </c>
      <c r="F46" s="74">
        <v>10</v>
      </c>
      <c r="G46" s="74">
        <v>10</v>
      </c>
      <c r="H46" s="74">
        <v>10</v>
      </c>
      <c r="I46" s="76" t="s">
        <v>70</v>
      </c>
      <c r="J46" s="77" t="s">
        <v>70</v>
      </c>
      <c r="K46" s="69" t="s">
        <v>71</v>
      </c>
    </row>
    <row r="47" spans="1:28" ht="12.75" customHeight="1">
      <c r="A47" s="18" t="s">
        <v>2</v>
      </c>
      <c r="B47" s="74">
        <v>638</v>
      </c>
      <c r="C47" s="86">
        <v>5313.72</v>
      </c>
      <c r="D47" s="74">
        <v>3761</v>
      </c>
      <c r="E47" s="74">
        <v>72434</v>
      </c>
      <c r="F47" s="74">
        <v>37965</v>
      </c>
      <c r="G47" s="74">
        <v>24002</v>
      </c>
      <c r="H47" s="74">
        <v>12621</v>
      </c>
      <c r="I47" s="74">
        <v>14603</v>
      </c>
      <c r="J47" s="75">
        <v>7543</v>
      </c>
      <c r="K47" s="64" t="s">
        <v>3</v>
      </c>
    </row>
    <row r="48" spans="1:28" ht="12.75" customHeight="1">
      <c r="A48" s="51" t="s">
        <v>73</v>
      </c>
      <c r="B48" s="74">
        <v>18</v>
      </c>
      <c r="C48" s="86">
        <v>62.01</v>
      </c>
      <c r="D48" s="74">
        <v>66</v>
      </c>
      <c r="E48" s="74">
        <v>456</v>
      </c>
      <c r="F48" s="74">
        <v>189</v>
      </c>
      <c r="G48" s="74">
        <v>194</v>
      </c>
      <c r="H48" s="74">
        <v>81</v>
      </c>
      <c r="I48" s="74">
        <v>40</v>
      </c>
      <c r="J48" s="75">
        <v>14</v>
      </c>
      <c r="K48" s="69" t="s">
        <v>71</v>
      </c>
    </row>
    <row r="49" spans="1:11" ht="12.75" customHeight="1">
      <c r="A49" s="52" t="s">
        <v>4</v>
      </c>
      <c r="B49" s="74">
        <v>228</v>
      </c>
      <c r="C49" s="86">
        <v>2328.25</v>
      </c>
      <c r="D49" s="74">
        <v>2318</v>
      </c>
      <c r="E49" s="74">
        <v>43754</v>
      </c>
      <c r="F49" s="74">
        <v>19490</v>
      </c>
      <c r="G49" s="74">
        <v>14161</v>
      </c>
      <c r="H49" s="74">
        <v>6415</v>
      </c>
      <c r="I49" s="74">
        <v>5553</v>
      </c>
      <c r="J49" s="75">
        <v>2552</v>
      </c>
      <c r="K49" s="64" t="s">
        <v>5</v>
      </c>
    </row>
    <row r="50" spans="1:11" ht="12.75" customHeight="1">
      <c r="A50" s="51" t="s">
        <v>73</v>
      </c>
      <c r="B50" s="74">
        <v>5</v>
      </c>
      <c r="C50" s="86">
        <v>20.04</v>
      </c>
      <c r="D50" s="74">
        <v>18</v>
      </c>
      <c r="E50" s="74">
        <v>70</v>
      </c>
      <c r="F50" s="74">
        <v>29</v>
      </c>
      <c r="G50" s="74">
        <v>23</v>
      </c>
      <c r="H50" s="74">
        <v>11</v>
      </c>
      <c r="I50" s="74">
        <v>3</v>
      </c>
      <c r="J50" s="77">
        <v>2</v>
      </c>
      <c r="K50" s="69" t="s">
        <v>71</v>
      </c>
    </row>
    <row r="51" spans="1:11" ht="24.95" customHeight="1">
      <c r="A51" s="23" t="s">
        <v>10</v>
      </c>
      <c r="B51" s="74">
        <v>16</v>
      </c>
      <c r="C51" s="86">
        <v>216.01</v>
      </c>
      <c r="D51" s="74">
        <v>98</v>
      </c>
      <c r="E51" s="74">
        <v>1725</v>
      </c>
      <c r="F51" s="74">
        <v>1517</v>
      </c>
      <c r="G51" s="74">
        <v>570</v>
      </c>
      <c r="H51" s="74">
        <v>507</v>
      </c>
      <c r="I51" s="74">
        <v>137</v>
      </c>
      <c r="J51" s="75">
        <v>117</v>
      </c>
      <c r="K51" s="67" t="s">
        <v>15</v>
      </c>
    </row>
    <row r="52" spans="1:11" ht="12.75" customHeight="1">
      <c r="A52" s="18" t="s">
        <v>31</v>
      </c>
      <c r="B52" s="30">
        <v>94</v>
      </c>
      <c r="C52" s="86">
        <v>314.13</v>
      </c>
      <c r="D52" s="74">
        <v>377</v>
      </c>
      <c r="E52" s="80">
        <v>1127</v>
      </c>
      <c r="F52" s="80">
        <v>417</v>
      </c>
      <c r="G52" s="80">
        <v>310</v>
      </c>
      <c r="H52" s="80">
        <v>107</v>
      </c>
      <c r="I52" s="80">
        <v>175</v>
      </c>
      <c r="J52" s="81">
        <v>67</v>
      </c>
      <c r="K52" s="64" t="s">
        <v>6</v>
      </c>
    </row>
    <row r="53" spans="1:11" ht="12.75" customHeight="1">
      <c r="A53" s="53" t="s">
        <v>7</v>
      </c>
      <c r="B53" s="78">
        <v>497</v>
      </c>
      <c r="C53" s="87">
        <v>336.28</v>
      </c>
      <c r="D53" s="78">
        <v>2160</v>
      </c>
      <c r="E53" s="78">
        <v>62178</v>
      </c>
      <c r="F53" s="78">
        <v>29303</v>
      </c>
      <c r="G53" s="78">
        <v>11579</v>
      </c>
      <c r="H53" s="78">
        <v>5219</v>
      </c>
      <c r="I53" s="78">
        <v>21632</v>
      </c>
      <c r="J53" s="79">
        <v>10678</v>
      </c>
      <c r="K53" s="68" t="s">
        <v>8</v>
      </c>
    </row>
    <row r="54" spans="1:11" ht="12.75" customHeight="1">
      <c r="A54" s="54" t="s">
        <v>2</v>
      </c>
      <c r="B54" s="74">
        <v>497</v>
      </c>
      <c r="C54" s="86">
        <v>336.28</v>
      </c>
      <c r="D54" s="74">
        <v>2160</v>
      </c>
      <c r="E54" s="74">
        <v>62178</v>
      </c>
      <c r="F54" s="74">
        <v>29303</v>
      </c>
      <c r="G54" s="74">
        <v>11579</v>
      </c>
      <c r="H54" s="74">
        <v>5219</v>
      </c>
      <c r="I54" s="74">
        <v>21632</v>
      </c>
      <c r="J54" s="75">
        <v>10678</v>
      </c>
      <c r="K54" s="64" t="s">
        <v>3</v>
      </c>
    </row>
    <row r="55" spans="1:11" ht="17.25" customHeight="1">
      <c r="A55" s="55" t="s">
        <v>43</v>
      </c>
      <c r="B55" s="55"/>
      <c r="C55" s="55"/>
      <c r="D55" s="55"/>
      <c r="E55" s="55"/>
      <c r="F55" s="55"/>
      <c r="G55" s="55"/>
      <c r="H55" s="55"/>
      <c r="I55" s="55"/>
      <c r="J55" s="55"/>
      <c r="K55" s="31"/>
    </row>
    <row r="56" spans="1:11" ht="12" customHeight="1">
      <c r="A56" s="8" t="s">
        <v>44</v>
      </c>
      <c r="C56" s="8"/>
      <c r="K56" s="31"/>
    </row>
    <row r="57" spans="1:11" ht="12" customHeight="1">
      <c r="A57" s="73" t="s">
        <v>59</v>
      </c>
      <c r="B57" s="73"/>
      <c r="C57" s="73"/>
      <c r="D57" s="73"/>
      <c r="E57" s="73"/>
      <c r="F57" s="73"/>
      <c r="G57" s="73"/>
      <c r="H57" s="73"/>
      <c r="I57" s="73"/>
      <c r="J57" s="73"/>
    </row>
    <row r="58" spans="1:11">
      <c r="A58" s="62" t="s">
        <v>45</v>
      </c>
      <c r="B58" s="34"/>
      <c r="C58" s="56"/>
      <c r="D58" s="34"/>
      <c r="E58" s="34"/>
      <c r="F58" s="34"/>
      <c r="G58" s="34"/>
      <c r="H58" s="34"/>
      <c r="I58" s="34"/>
      <c r="J58" s="34"/>
    </row>
    <row r="59" spans="1:11">
      <c r="A59" s="34"/>
      <c r="B59" s="56"/>
      <c r="C59" s="56"/>
      <c r="D59" s="56"/>
      <c r="E59" s="56"/>
      <c r="F59" s="56"/>
      <c r="G59" s="56"/>
      <c r="H59" s="56"/>
      <c r="I59" s="56"/>
      <c r="J59" s="56"/>
    </row>
    <row r="60" spans="1:11">
      <c r="A60" s="34"/>
      <c r="B60" s="56"/>
      <c r="C60" s="56"/>
      <c r="D60" s="56"/>
      <c r="E60" s="56"/>
      <c r="F60" s="56"/>
      <c r="G60" s="56"/>
      <c r="H60" s="56"/>
      <c r="I60" s="56"/>
      <c r="J60" s="56"/>
    </row>
    <row r="61" spans="1:11">
      <c r="A61" s="34"/>
      <c r="B61" s="56"/>
      <c r="C61" s="56"/>
      <c r="D61" s="56"/>
      <c r="E61" s="56"/>
      <c r="F61" s="56"/>
      <c r="G61" s="56"/>
      <c r="H61" s="56"/>
      <c r="I61" s="56"/>
      <c r="J61" s="56"/>
    </row>
    <row r="62" spans="1:11">
      <c r="A62" s="34"/>
      <c r="B62" s="56"/>
      <c r="C62" s="56"/>
      <c r="D62" s="56"/>
      <c r="E62" s="56"/>
      <c r="F62" s="56"/>
      <c r="G62" s="56"/>
      <c r="H62" s="56"/>
      <c r="I62" s="56"/>
      <c r="J62" s="56"/>
    </row>
    <row r="63" spans="1:11">
      <c r="A63" s="34"/>
      <c r="B63" s="56"/>
      <c r="C63" s="56"/>
      <c r="D63" s="56"/>
      <c r="E63" s="56"/>
      <c r="F63" s="56"/>
      <c r="G63" s="56"/>
      <c r="H63" s="56"/>
      <c r="I63" s="56"/>
      <c r="J63" s="56"/>
    </row>
    <row r="64" spans="1:11">
      <c r="A64" s="34"/>
      <c r="B64" s="56"/>
      <c r="C64" s="56"/>
      <c r="D64" s="56"/>
      <c r="E64" s="56"/>
      <c r="F64" s="56"/>
      <c r="G64" s="56"/>
      <c r="H64" s="56"/>
      <c r="I64" s="56"/>
      <c r="J64" s="56"/>
    </row>
    <row r="65" spans="1:10">
      <c r="A65" s="34"/>
      <c r="B65" s="56"/>
      <c r="C65" s="56"/>
      <c r="D65" s="56"/>
      <c r="E65" s="56"/>
      <c r="F65" s="56"/>
      <c r="G65" s="56"/>
      <c r="H65" s="56"/>
      <c r="I65" s="56"/>
      <c r="J65" s="56"/>
    </row>
    <row r="66" spans="1:10">
      <c r="A66" s="34"/>
      <c r="B66" s="56"/>
      <c r="C66" s="56"/>
      <c r="D66" s="56"/>
      <c r="E66" s="56"/>
      <c r="F66" s="56"/>
      <c r="G66" s="56"/>
      <c r="H66" s="56"/>
      <c r="I66" s="56"/>
      <c r="J66" s="56"/>
    </row>
    <row r="67" spans="1:10">
      <c r="A67" s="34"/>
      <c r="B67" s="56"/>
      <c r="C67" s="56"/>
      <c r="D67" s="56"/>
      <c r="E67" s="56"/>
      <c r="F67" s="56"/>
      <c r="G67" s="56"/>
      <c r="H67" s="56"/>
      <c r="I67" s="56"/>
      <c r="J67" s="56"/>
    </row>
    <row r="68" spans="1:10">
      <c r="A68" s="34"/>
      <c r="B68" s="56"/>
      <c r="C68" s="56"/>
      <c r="D68" s="56"/>
      <c r="E68" s="56"/>
      <c r="F68" s="56"/>
      <c r="G68" s="56"/>
      <c r="H68" s="56"/>
      <c r="I68" s="56"/>
      <c r="J68" s="56"/>
    </row>
    <row r="69" spans="1:10">
      <c r="A69" s="34"/>
      <c r="B69" s="56"/>
      <c r="C69" s="56"/>
      <c r="D69" s="56"/>
      <c r="E69" s="56"/>
      <c r="F69" s="56"/>
      <c r="G69" s="56"/>
      <c r="H69" s="56"/>
      <c r="I69" s="56"/>
      <c r="J69" s="56"/>
    </row>
    <row r="70" spans="1:10">
      <c r="A70" s="34"/>
      <c r="B70" s="34"/>
      <c r="C70" s="56"/>
      <c r="D70" s="34"/>
      <c r="E70" s="34"/>
      <c r="F70" s="34"/>
      <c r="G70" s="34"/>
      <c r="H70" s="34"/>
      <c r="I70" s="34"/>
      <c r="J70" s="34"/>
    </row>
    <row r="71" spans="1:10">
      <c r="A71" s="34"/>
      <c r="B71" s="34"/>
      <c r="C71" s="56"/>
      <c r="D71" s="34"/>
      <c r="E71" s="34"/>
      <c r="F71" s="34"/>
      <c r="G71" s="34"/>
      <c r="H71" s="34"/>
      <c r="I71" s="34"/>
      <c r="J71" s="34"/>
    </row>
    <row r="72" spans="1:10">
      <c r="A72" s="34"/>
      <c r="B72" s="34"/>
      <c r="C72" s="56"/>
      <c r="D72" s="34"/>
      <c r="E72" s="34"/>
      <c r="F72" s="34"/>
      <c r="G72" s="34"/>
      <c r="H72" s="34"/>
      <c r="I72" s="34"/>
      <c r="J72" s="34"/>
    </row>
    <row r="73" spans="1:10">
      <c r="A73" s="34"/>
      <c r="B73" s="34"/>
      <c r="C73" s="56"/>
      <c r="D73" s="34"/>
      <c r="E73" s="34"/>
      <c r="F73" s="34"/>
      <c r="G73" s="34"/>
      <c r="H73" s="34"/>
      <c r="I73" s="34"/>
      <c r="J73" s="34"/>
    </row>
    <row r="74" spans="1:10">
      <c r="A74" s="34"/>
      <c r="B74" s="34"/>
      <c r="C74" s="56"/>
      <c r="D74" s="34"/>
      <c r="E74" s="34"/>
      <c r="F74" s="34"/>
      <c r="G74" s="34"/>
      <c r="H74" s="34"/>
      <c r="I74" s="34"/>
      <c r="J74" s="34"/>
    </row>
    <row r="75" spans="1:10">
      <c r="A75" s="34"/>
      <c r="B75" s="34"/>
      <c r="C75" s="56"/>
      <c r="D75" s="34"/>
      <c r="E75" s="34"/>
      <c r="F75" s="34"/>
      <c r="G75" s="34"/>
      <c r="H75" s="34"/>
      <c r="I75" s="34"/>
      <c r="J75" s="34"/>
    </row>
    <row r="76" spans="1:10">
      <c r="A76" s="34"/>
      <c r="B76" s="34"/>
      <c r="C76" s="56"/>
      <c r="D76" s="34"/>
      <c r="E76" s="34"/>
      <c r="F76" s="34"/>
      <c r="G76" s="34"/>
      <c r="H76" s="34"/>
      <c r="I76" s="34"/>
      <c r="J76" s="34"/>
    </row>
    <row r="77" spans="1:10">
      <c r="A77" s="34"/>
      <c r="B77" s="34"/>
      <c r="C77" s="56"/>
      <c r="D77" s="34"/>
      <c r="E77" s="34"/>
      <c r="F77" s="34"/>
      <c r="G77" s="34"/>
      <c r="H77" s="34"/>
      <c r="I77" s="34"/>
      <c r="J77" s="34"/>
    </row>
    <row r="78" spans="1:10">
      <c r="A78" s="34"/>
      <c r="B78" s="34"/>
      <c r="C78" s="56"/>
      <c r="D78" s="34"/>
      <c r="E78" s="34"/>
      <c r="F78" s="34"/>
      <c r="G78" s="34"/>
      <c r="H78" s="34"/>
      <c r="I78" s="34"/>
      <c r="J78" s="34"/>
    </row>
    <row r="79" spans="1:10">
      <c r="A79" s="34"/>
      <c r="B79" s="34"/>
      <c r="C79" s="56"/>
      <c r="D79" s="34"/>
      <c r="E79" s="34"/>
      <c r="F79" s="34"/>
      <c r="G79" s="34"/>
      <c r="H79" s="34"/>
      <c r="I79" s="34"/>
      <c r="J79" s="34"/>
    </row>
    <row r="80" spans="1:10">
      <c r="A80" s="34"/>
      <c r="B80" s="34"/>
      <c r="C80" s="56"/>
      <c r="D80" s="34"/>
      <c r="E80" s="34"/>
      <c r="F80" s="34"/>
      <c r="G80" s="34"/>
      <c r="H80" s="34"/>
      <c r="I80" s="34"/>
      <c r="J80" s="34"/>
    </row>
    <row r="81" spans="1:10">
      <c r="A81" s="34"/>
      <c r="B81" s="34"/>
      <c r="C81" s="56"/>
      <c r="D81" s="34"/>
      <c r="E81" s="34"/>
      <c r="F81" s="34"/>
      <c r="G81" s="34"/>
      <c r="H81" s="34"/>
      <c r="I81" s="34"/>
      <c r="J81" s="34"/>
    </row>
    <row r="82" spans="1:10">
      <c r="A82" s="34"/>
      <c r="B82" s="34"/>
      <c r="C82" s="56"/>
      <c r="D82" s="34"/>
      <c r="E82" s="34"/>
      <c r="F82" s="34"/>
      <c r="G82" s="34"/>
      <c r="H82" s="34"/>
      <c r="I82" s="34"/>
      <c r="J82" s="34"/>
    </row>
    <row r="83" spans="1:10">
      <c r="A83" s="34"/>
      <c r="B83" s="34"/>
      <c r="C83" s="56"/>
      <c r="D83" s="34"/>
      <c r="E83" s="34"/>
      <c r="F83" s="34"/>
      <c r="G83" s="34"/>
      <c r="H83" s="34"/>
      <c r="I83" s="34"/>
      <c r="J83" s="34"/>
    </row>
    <row r="84" spans="1:10">
      <c r="A84" s="34"/>
      <c r="B84" s="34"/>
      <c r="C84" s="56"/>
      <c r="D84" s="34"/>
      <c r="E84" s="34"/>
      <c r="F84" s="34"/>
      <c r="G84" s="34"/>
      <c r="H84" s="34"/>
      <c r="I84" s="34"/>
      <c r="J84" s="34"/>
    </row>
    <row r="85" spans="1:10">
      <c r="A85" s="34"/>
      <c r="B85" s="34"/>
      <c r="C85" s="56"/>
      <c r="D85" s="34"/>
      <c r="E85" s="34"/>
      <c r="F85" s="34"/>
      <c r="G85" s="34"/>
      <c r="H85" s="34"/>
      <c r="I85" s="34"/>
      <c r="J85" s="34"/>
    </row>
    <row r="86" spans="1:10">
      <c r="A86" s="34"/>
      <c r="B86" s="34"/>
      <c r="C86" s="56"/>
      <c r="D86" s="34"/>
      <c r="E86" s="34"/>
      <c r="F86" s="34"/>
      <c r="G86" s="34"/>
      <c r="H86" s="34"/>
      <c r="I86" s="34"/>
      <c r="J86" s="34"/>
    </row>
    <row r="87" spans="1:10">
      <c r="A87" s="34"/>
      <c r="B87" s="34"/>
      <c r="C87" s="56"/>
      <c r="D87" s="34"/>
      <c r="E87" s="34"/>
      <c r="F87" s="34"/>
      <c r="G87" s="34"/>
      <c r="H87" s="34"/>
      <c r="I87" s="34"/>
      <c r="J87" s="34"/>
    </row>
    <row r="88" spans="1:10">
      <c r="A88" s="34"/>
      <c r="B88" s="34"/>
      <c r="C88" s="56"/>
      <c r="D88" s="34"/>
      <c r="E88" s="34"/>
      <c r="F88" s="34"/>
      <c r="G88" s="34"/>
      <c r="H88" s="34"/>
      <c r="I88" s="34"/>
      <c r="J88" s="34"/>
    </row>
    <row r="89" spans="1:10">
      <c r="A89" s="34"/>
      <c r="B89" s="34"/>
      <c r="C89" s="56"/>
      <c r="D89" s="34"/>
      <c r="E89" s="34"/>
      <c r="F89" s="34"/>
      <c r="G89" s="34"/>
      <c r="H89" s="34"/>
      <c r="I89" s="34"/>
      <c r="J89" s="34"/>
    </row>
    <row r="90" spans="1:10">
      <c r="A90" s="34"/>
      <c r="B90" s="34"/>
      <c r="C90" s="56"/>
      <c r="D90" s="34"/>
      <c r="E90" s="34"/>
      <c r="F90" s="34"/>
      <c r="G90" s="34"/>
      <c r="H90" s="34"/>
      <c r="I90" s="34"/>
      <c r="J90" s="34"/>
    </row>
    <row r="91" spans="1:10">
      <c r="A91" s="34"/>
      <c r="B91" s="34"/>
      <c r="C91" s="56"/>
      <c r="D91" s="34"/>
      <c r="E91" s="34"/>
      <c r="F91" s="34"/>
      <c r="G91" s="34"/>
      <c r="H91" s="34"/>
      <c r="I91" s="34"/>
      <c r="J91" s="34"/>
    </row>
    <row r="92" spans="1:10">
      <c r="A92" s="34"/>
      <c r="B92" s="34"/>
      <c r="C92" s="56"/>
      <c r="D92" s="34"/>
      <c r="E92" s="34"/>
      <c r="F92" s="34"/>
      <c r="G92" s="34"/>
      <c r="H92" s="34"/>
      <c r="I92" s="34"/>
      <c r="J92" s="34"/>
    </row>
    <row r="93" spans="1:10">
      <c r="A93" s="34"/>
      <c r="B93" s="34"/>
      <c r="C93" s="56"/>
      <c r="D93" s="34"/>
      <c r="E93" s="34"/>
      <c r="F93" s="34"/>
      <c r="G93" s="34"/>
      <c r="H93" s="34"/>
      <c r="I93" s="34"/>
      <c r="J93" s="34"/>
    </row>
    <row r="94" spans="1:10">
      <c r="A94" s="34"/>
      <c r="B94" s="34"/>
      <c r="C94" s="56"/>
      <c r="D94" s="34"/>
      <c r="E94" s="34"/>
      <c r="F94" s="34"/>
      <c r="G94" s="34"/>
      <c r="H94" s="34"/>
      <c r="I94" s="34"/>
      <c r="J94" s="34"/>
    </row>
    <row r="95" spans="1:10">
      <c r="A95" s="34"/>
      <c r="B95" s="34"/>
      <c r="C95" s="56"/>
      <c r="D95" s="34"/>
      <c r="E95" s="34"/>
      <c r="F95" s="34"/>
      <c r="G95" s="34"/>
      <c r="H95" s="34"/>
      <c r="I95" s="34"/>
      <c r="J95" s="34"/>
    </row>
    <row r="96" spans="1:10">
      <c r="A96" s="34"/>
      <c r="B96" s="34"/>
      <c r="C96" s="56"/>
      <c r="D96" s="34"/>
      <c r="E96" s="34"/>
      <c r="F96" s="34"/>
      <c r="G96" s="34"/>
      <c r="H96" s="34"/>
      <c r="I96" s="34"/>
      <c r="J96" s="34"/>
    </row>
    <row r="97" spans="1:10">
      <c r="A97" s="34"/>
      <c r="B97" s="34"/>
      <c r="C97" s="56"/>
      <c r="D97" s="34"/>
      <c r="E97" s="34"/>
      <c r="F97" s="34"/>
      <c r="G97" s="34"/>
      <c r="H97" s="34"/>
      <c r="I97" s="34"/>
      <c r="J97" s="34"/>
    </row>
    <row r="98" spans="1:10">
      <c r="A98" s="34"/>
      <c r="B98" s="34"/>
      <c r="C98" s="56"/>
      <c r="D98" s="34"/>
      <c r="E98" s="34"/>
      <c r="F98" s="34"/>
      <c r="G98" s="34"/>
      <c r="H98" s="34"/>
      <c r="I98" s="34"/>
      <c r="J98" s="34"/>
    </row>
    <row r="99" spans="1:10">
      <c r="A99" s="34"/>
      <c r="B99" s="34"/>
      <c r="C99" s="56"/>
      <c r="D99" s="34"/>
      <c r="E99" s="34"/>
      <c r="F99" s="34"/>
      <c r="G99" s="34"/>
      <c r="H99" s="34"/>
      <c r="I99" s="34"/>
      <c r="J99" s="34"/>
    </row>
    <row r="100" spans="1:10">
      <c r="A100" s="34"/>
      <c r="B100" s="34"/>
      <c r="C100" s="56"/>
      <c r="D100" s="34"/>
      <c r="E100" s="34"/>
      <c r="F100" s="34"/>
      <c r="G100" s="34"/>
      <c r="H100" s="34"/>
      <c r="I100" s="34"/>
      <c r="J100" s="34"/>
    </row>
    <row r="101" spans="1:10">
      <c r="A101" s="34"/>
      <c r="B101" s="34"/>
      <c r="C101" s="56"/>
      <c r="D101" s="34"/>
      <c r="E101" s="34"/>
      <c r="F101" s="34"/>
      <c r="G101" s="34"/>
      <c r="H101" s="34"/>
      <c r="I101" s="34"/>
      <c r="J101" s="34"/>
    </row>
    <row r="102" spans="1:10">
      <c r="A102" s="34"/>
      <c r="B102" s="34"/>
      <c r="C102" s="56"/>
      <c r="D102" s="34"/>
      <c r="E102" s="34"/>
      <c r="F102" s="34"/>
      <c r="G102" s="34"/>
      <c r="H102" s="34"/>
      <c r="I102" s="34"/>
      <c r="J102" s="34"/>
    </row>
    <row r="103" spans="1:10">
      <c r="A103" s="34"/>
      <c r="B103" s="34"/>
      <c r="C103" s="56"/>
      <c r="D103" s="34"/>
      <c r="E103" s="34"/>
      <c r="F103" s="34"/>
      <c r="G103" s="34"/>
      <c r="H103" s="34"/>
      <c r="I103" s="34"/>
      <c r="J103" s="34"/>
    </row>
    <row r="104" spans="1:10">
      <c r="A104" s="34"/>
      <c r="B104" s="34"/>
      <c r="C104" s="56"/>
      <c r="D104" s="34"/>
      <c r="E104" s="34"/>
      <c r="F104" s="34"/>
      <c r="G104" s="34"/>
      <c r="H104" s="34"/>
      <c r="I104" s="34"/>
      <c r="J104" s="34"/>
    </row>
    <row r="105" spans="1:10">
      <c r="A105" s="34"/>
      <c r="B105" s="34"/>
      <c r="C105" s="56"/>
      <c r="D105" s="34"/>
      <c r="E105" s="34"/>
      <c r="F105" s="34"/>
      <c r="G105" s="34"/>
      <c r="H105" s="34"/>
      <c r="I105" s="34"/>
      <c r="J105" s="34"/>
    </row>
    <row r="106" spans="1:10">
      <c r="A106" s="34"/>
      <c r="B106" s="34"/>
      <c r="C106" s="56"/>
      <c r="D106" s="34"/>
      <c r="E106" s="34"/>
      <c r="F106" s="34"/>
      <c r="G106" s="34"/>
      <c r="H106" s="34"/>
      <c r="I106" s="34"/>
      <c r="J106" s="34"/>
    </row>
    <row r="107" spans="1:10">
      <c r="A107" s="34"/>
      <c r="B107" s="34"/>
      <c r="C107" s="56"/>
      <c r="D107" s="34"/>
      <c r="E107" s="34"/>
      <c r="F107" s="34"/>
      <c r="G107" s="34"/>
      <c r="H107" s="34"/>
      <c r="I107" s="34"/>
      <c r="J107" s="34"/>
    </row>
    <row r="108" spans="1:10">
      <c r="A108" s="34"/>
      <c r="B108" s="34"/>
      <c r="C108" s="56"/>
      <c r="D108" s="34"/>
      <c r="E108" s="34"/>
      <c r="F108" s="34"/>
      <c r="G108" s="34"/>
      <c r="H108" s="34"/>
      <c r="I108" s="34"/>
      <c r="J108" s="34"/>
    </row>
    <row r="109" spans="1:10">
      <c r="A109" s="34"/>
      <c r="B109" s="34"/>
      <c r="C109" s="56"/>
      <c r="D109" s="34"/>
      <c r="E109" s="34"/>
      <c r="F109" s="34"/>
      <c r="G109" s="34"/>
      <c r="H109" s="34"/>
      <c r="I109" s="34"/>
      <c r="J109" s="34"/>
    </row>
    <row r="110" spans="1:10">
      <c r="A110" s="34"/>
      <c r="B110" s="34"/>
      <c r="C110" s="56"/>
      <c r="D110" s="34"/>
      <c r="E110" s="34"/>
      <c r="F110" s="34"/>
      <c r="G110" s="34"/>
      <c r="H110" s="34"/>
      <c r="I110" s="34"/>
      <c r="J110" s="34"/>
    </row>
    <row r="111" spans="1:10">
      <c r="A111" s="34"/>
      <c r="B111" s="34"/>
      <c r="C111" s="56"/>
      <c r="D111" s="34"/>
      <c r="E111" s="34"/>
      <c r="F111" s="34"/>
      <c r="G111" s="34"/>
      <c r="H111" s="34"/>
      <c r="I111" s="34"/>
      <c r="J111" s="34"/>
    </row>
    <row r="112" spans="1:10">
      <c r="A112" s="34"/>
      <c r="B112" s="34"/>
      <c r="C112" s="56"/>
      <c r="D112" s="34"/>
      <c r="E112" s="34"/>
      <c r="F112" s="34"/>
      <c r="G112" s="34"/>
      <c r="H112" s="34"/>
      <c r="I112" s="34"/>
      <c r="J112" s="34"/>
    </row>
    <row r="113" spans="1:10">
      <c r="A113" s="34"/>
      <c r="B113" s="34"/>
      <c r="C113" s="56"/>
      <c r="D113" s="34"/>
      <c r="E113" s="34"/>
      <c r="F113" s="34"/>
      <c r="G113" s="34"/>
      <c r="H113" s="34"/>
      <c r="I113" s="34"/>
      <c r="J113" s="34"/>
    </row>
    <row r="114" spans="1:10">
      <c r="A114" s="34"/>
      <c r="B114" s="34"/>
      <c r="C114" s="56"/>
      <c r="D114" s="34"/>
      <c r="E114" s="34"/>
      <c r="F114" s="34"/>
      <c r="G114" s="34"/>
      <c r="H114" s="34"/>
      <c r="I114" s="34"/>
      <c r="J114" s="34"/>
    </row>
    <row r="115" spans="1:10">
      <c r="A115" s="34"/>
      <c r="B115" s="34"/>
      <c r="C115" s="56"/>
      <c r="D115" s="34"/>
      <c r="E115" s="34"/>
      <c r="F115" s="34"/>
      <c r="G115" s="34"/>
      <c r="H115" s="34"/>
      <c r="I115" s="34"/>
      <c r="J115" s="34"/>
    </row>
    <row r="116" spans="1:10">
      <c r="A116" s="34"/>
      <c r="B116" s="34"/>
      <c r="C116" s="56"/>
      <c r="D116" s="34"/>
      <c r="E116" s="34"/>
      <c r="F116" s="34"/>
      <c r="G116" s="34"/>
      <c r="H116" s="34"/>
      <c r="I116" s="34"/>
      <c r="J116" s="34"/>
    </row>
    <row r="117" spans="1:10">
      <c r="A117" s="34"/>
      <c r="B117" s="34"/>
      <c r="C117" s="56"/>
      <c r="D117" s="34"/>
      <c r="E117" s="34"/>
      <c r="F117" s="34"/>
      <c r="G117" s="34"/>
      <c r="H117" s="34"/>
      <c r="I117" s="34"/>
      <c r="J117" s="34"/>
    </row>
    <row r="118" spans="1:10">
      <c r="A118" s="34"/>
      <c r="B118" s="34"/>
      <c r="C118" s="56"/>
      <c r="D118" s="34"/>
      <c r="E118" s="34"/>
      <c r="F118" s="34"/>
      <c r="G118" s="34"/>
      <c r="H118" s="34"/>
      <c r="I118" s="34"/>
      <c r="J118" s="34"/>
    </row>
    <row r="119" spans="1:10">
      <c r="A119" s="34"/>
      <c r="B119" s="34"/>
      <c r="C119" s="56"/>
      <c r="D119" s="34"/>
      <c r="E119" s="34"/>
      <c r="F119" s="34"/>
      <c r="G119" s="34"/>
      <c r="H119" s="34"/>
      <c r="I119" s="34"/>
      <c r="J119" s="34"/>
    </row>
    <row r="120" spans="1:10">
      <c r="A120" s="34"/>
      <c r="B120" s="34"/>
      <c r="C120" s="56"/>
      <c r="D120" s="34"/>
      <c r="E120" s="34"/>
      <c r="F120" s="34"/>
      <c r="G120" s="34"/>
      <c r="H120" s="34"/>
      <c r="I120" s="34"/>
      <c r="J120" s="34"/>
    </row>
    <row r="121" spans="1:10">
      <c r="A121" s="34"/>
      <c r="B121" s="34"/>
      <c r="C121" s="56"/>
      <c r="D121" s="34"/>
      <c r="E121" s="34"/>
      <c r="F121" s="34"/>
      <c r="G121" s="34"/>
      <c r="H121" s="34"/>
      <c r="I121" s="34"/>
      <c r="J121" s="34"/>
    </row>
    <row r="122" spans="1:10">
      <c r="A122" s="34"/>
      <c r="B122" s="34"/>
      <c r="C122" s="56"/>
      <c r="D122" s="34"/>
      <c r="E122" s="34"/>
      <c r="F122" s="34"/>
      <c r="G122" s="34"/>
      <c r="H122" s="34"/>
      <c r="I122" s="34"/>
      <c r="J122" s="34"/>
    </row>
    <row r="123" spans="1:10">
      <c r="A123" s="34"/>
      <c r="B123" s="34"/>
      <c r="C123" s="56"/>
      <c r="D123" s="34"/>
      <c r="E123" s="34"/>
      <c r="F123" s="34"/>
      <c r="G123" s="34"/>
      <c r="H123" s="34"/>
      <c r="I123" s="34"/>
      <c r="J123" s="34"/>
    </row>
    <row r="124" spans="1:10">
      <c r="A124" s="34"/>
      <c r="B124" s="34"/>
      <c r="C124" s="56"/>
      <c r="D124" s="34"/>
      <c r="E124" s="34"/>
      <c r="F124" s="34"/>
      <c r="G124" s="34"/>
      <c r="H124" s="34"/>
      <c r="I124" s="34"/>
      <c r="J124" s="34"/>
    </row>
    <row r="125" spans="1:10">
      <c r="A125" s="34"/>
      <c r="B125" s="34"/>
      <c r="C125" s="56"/>
      <c r="D125" s="34"/>
      <c r="E125" s="34"/>
      <c r="F125" s="34"/>
      <c r="G125" s="34"/>
      <c r="H125" s="34"/>
      <c r="I125" s="34"/>
      <c r="J125" s="34"/>
    </row>
    <row r="126" spans="1:10">
      <c r="A126" s="34"/>
      <c r="B126" s="34"/>
      <c r="C126" s="56"/>
      <c r="D126" s="34"/>
      <c r="E126" s="34"/>
      <c r="F126" s="34"/>
      <c r="G126" s="34"/>
      <c r="H126" s="34"/>
      <c r="I126" s="34"/>
      <c r="J126" s="34"/>
    </row>
    <row r="127" spans="1:10">
      <c r="A127" s="34"/>
      <c r="B127" s="34"/>
      <c r="C127" s="56"/>
      <c r="D127" s="34"/>
      <c r="E127" s="34"/>
      <c r="F127" s="34"/>
      <c r="G127" s="34"/>
      <c r="H127" s="34"/>
      <c r="I127" s="34"/>
      <c r="J127" s="34"/>
    </row>
    <row r="128" spans="1:10">
      <c r="A128" s="34"/>
      <c r="B128" s="34"/>
      <c r="C128" s="56"/>
      <c r="D128" s="34"/>
      <c r="E128" s="34"/>
      <c r="F128" s="34"/>
      <c r="G128" s="34"/>
      <c r="H128" s="34"/>
      <c r="I128" s="34"/>
      <c r="J128" s="34"/>
    </row>
    <row r="129" spans="1:10">
      <c r="A129" s="34"/>
      <c r="B129" s="34"/>
      <c r="C129" s="56"/>
      <c r="D129" s="34"/>
      <c r="E129" s="34"/>
      <c r="F129" s="34"/>
      <c r="G129" s="34"/>
      <c r="H129" s="34"/>
      <c r="I129" s="34"/>
      <c r="J129" s="34"/>
    </row>
    <row r="130" spans="1:10">
      <c r="A130" s="34"/>
      <c r="B130" s="34"/>
      <c r="C130" s="56"/>
      <c r="D130" s="34"/>
      <c r="E130" s="34"/>
      <c r="F130" s="34"/>
      <c r="G130" s="34"/>
      <c r="H130" s="34"/>
      <c r="I130" s="34"/>
      <c r="J130" s="34"/>
    </row>
    <row r="131" spans="1:10">
      <c r="A131" s="34"/>
      <c r="B131" s="34"/>
      <c r="C131" s="56"/>
      <c r="D131" s="34"/>
      <c r="E131" s="34"/>
      <c r="F131" s="34"/>
      <c r="G131" s="34"/>
      <c r="H131" s="34"/>
      <c r="I131" s="34"/>
      <c r="J131" s="34"/>
    </row>
    <row r="132" spans="1:10">
      <c r="A132" s="34"/>
      <c r="B132" s="34"/>
      <c r="C132" s="56"/>
      <c r="D132" s="34"/>
      <c r="E132" s="34"/>
      <c r="F132" s="34"/>
      <c r="G132" s="34"/>
      <c r="H132" s="34"/>
      <c r="I132" s="34"/>
      <c r="J132" s="34"/>
    </row>
    <row r="133" spans="1:10">
      <c r="A133" s="34"/>
      <c r="B133" s="34"/>
      <c r="C133" s="56"/>
      <c r="D133" s="34"/>
      <c r="E133" s="34"/>
      <c r="F133" s="34"/>
      <c r="G133" s="34"/>
      <c r="H133" s="34"/>
      <c r="I133" s="34"/>
      <c r="J133" s="34"/>
    </row>
    <row r="134" spans="1:10">
      <c r="A134" s="34"/>
      <c r="B134" s="34"/>
      <c r="C134" s="56"/>
      <c r="D134" s="34"/>
      <c r="E134" s="34"/>
      <c r="F134" s="34"/>
      <c r="G134" s="34"/>
      <c r="H134" s="34"/>
      <c r="I134" s="34"/>
      <c r="J134" s="34"/>
    </row>
    <row r="135" spans="1:10">
      <c r="A135" s="34"/>
      <c r="B135" s="34"/>
      <c r="C135" s="56"/>
      <c r="D135" s="34"/>
      <c r="E135" s="34"/>
      <c r="F135" s="34"/>
      <c r="G135" s="34"/>
      <c r="H135" s="34"/>
      <c r="I135" s="34"/>
      <c r="J135" s="34"/>
    </row>
    <row r="136" spans="1:10">
      <c r="A136" s="34"/>
      <c r="B136" s="34"/>
      <c r="C136" s="56"/>
      <c r="D136" s="34"/>
      <c r="E136" s="34"/>
      <c r="F136" s="34"/>
      <c r="G136" s="34"/>
      <c r="H136" s="34"/>
      <c r="I136" s="34"/>
      <c r="J136" s="34"/>
    </row>
    <row r="137" spans="1:10">
      <c r="A137" s="34"/>
      <c r="B137" s="34"/>
      <c r="C137" s="56"/>
      <c r="D137" s="34"/>
      <c r="E137" s="34"/>
      <c r="F137" s="34"/>
      <c r="G137" s="34"/>
      <c r="H137" s="34"/>
      <c r="I137" s="34"/>
      <c r="J137" s="34"/>
    </row>
    <row r="138" spans="1:10">
      <c r="A138" s="34"/>
      <c r="B138" s="34"/>
      <c r="C138" s="56"/>
      <c r="D138" s="34"/>
      <c r="E138" s="34"/>
      <c r="F138" s="34"/>
      <c r="G138" s="34"/>
      <c r="H138" s="34"/>
      <c r="I138" s="34"/>
      <c r="J138" s="34"/>
    </row>
    <row r="139" spans="1:10">
      <c r="A139" s="34"/>
      <c r="B139" s="34"/>
      <c r="C139" s="56"/>
      <c r="D139" s="34"/>
      <c r="E139" s="34"/>
      <c r="F139" s="34"/>
      <c r="G139" s="34"/>
      <c r="H139" s="34"/>
      <c r="I139" s="34"/>
      <c r="J139" s="34"/>
    </row>
    <row r="140" spans="1:10">
      <c r="A140" s="34"/>
      <c r="B140" s="34"/>
      <c r="C140" s="56"/>
      <c r="D140" s="34"/>
      <c r="E140" s="34"/>
      <c r="F140" s="34"/>
      <c r="G140" s="34"/>
      <c r="H140" s="34"/>
      <c r="I140" s="34"/>
      <c r="J140" s="34"/>
    </row>
    <row r="141" spans="1:10">
      <c r="A141" s="34"/>
      <c r="B141" s="34"/>
      <c r="C141" s="56"/>
      <c r="D141" s="34"/>
      <c r="E141" s="34"/>
      <c r="F141" s="34"/>
      <c r="G141" s="34"/>
      <c r="H141" s="34"/>
      <c r="I141" s="34"/>
      <c r="J141" s="34"/>
    </row>
    <row r="142" spans="1:10">
      <c r="A142" s="34"/>
      <c r="B142" s="34"/>
      <c r="C142" s="56"/>
      <c r="D142" s="34"/>
      <c r="E142" s="34"/>
      <c r="F142" s="34"/>
      <c r="G142" s="34"/>
      <c r="H142" s="34"/>
      <c r="I142" s="34"/>
      <c r="J142" s="34"/>
    </row>
    <row r="143" spans="1:10">
      <c r="A143" s="34"/>
      <c r="B143" s="34"/>
      <c r="C143" s="56"/>
      <c r="D143" s="34"/>
      <c r="E143" s="34"/>
      <c r="F143" s="34"/>
      <c r="G143" s="34"/>
      <c r="H143" s="34"/>
      <c r="I143" s="34"/>
      <c r="J143" s="34"/>
    </row>
    <row r="144" spans="1:10">
      <c r="A144" s="34"/>
      <c r="B144" s="34"/>
      <c r="C144" s="56"/>
      <c r="D144" s="34"/>
      <c r="E144" s="34"/>
      <c r="F144" s="34"/>
      <c r="G144" s="34"/>
      <c r="H144" s="34"/>
      <c r="I144" s="34"/>
      <c r="J144" s="34"/>
    </row>
    <row r="145" spans="1:10">
      <c r="A145" s="34"/>
      <c r="B145" s="34"/>
      <c r="C145" s="56"/>
      <c r="D145" s="34"/>
      <c r="E145" s="34"/>
      <c r="F145" s="34"/>
      <c r="G145" s="34"/>
      <c r="H145" s="34"/>
      <c r="I145" s="34"/>
      <c r="J145" s="34"/>
    </row>
    <row r="146" spans="1:10">
      <c r="A146" s="34"/>
      <c r="B146" s="34"/>
      <c r="C146" s="56"/>
      <c r="D146" s="34"/>
      <c r="E146" s="34"/>
      <c r="F146" s="34"/>
      <c r="G146" s="34"/>
      <c r="H146" s="34"/>
      <c r="I146" s="34"/>
      <c r="J146" s="34"/>
    </row>
    <row r="147" spans="1:10">
      <c r="A147" s="34"/>
      <c r="B147" s="34"/>
      <c r="C147" s="56"/>
      <c r="D147" s="34"/>
      <c r="E147" s="34"/>
      <c r="F147" s="34"/>
      <c r="G147" s="34"/>
      <c r="H147" s="34"/>
      <c r="I147" s="34"/>
      <c r="J147" s="34"/>
    </row>
    <row r="148" spans="1:10">
      <c r="A148" s="34"/>
      <c r="B148" s="34"/>
      <c r="C148" s="56"/>
      <c r="D148" s="34"/>
      <c r="E148" s="34"/>
      <c r="F148" s="34"/>
      <c r="G148" s="34"/>
      <c r="H148" s="34"/>
      <c r="I148" s="34"/>
      <c r="J148" s="34"/>
    </row>
    <row r="149" spans="1:10">
      <c r="A149" s="34"/>
      <c r="B149" s="34"/>
      <c r="C149" s="56"/>
      <c r="D149" s="34"/>
      <c r="E149" s="34"/>
      <c r="F149" s="34"/>
      <c r="G149" s="34"/>
      <c r="H149" s="34"/>
      <c r="I149" s="34"/>
      <c r="J149" s="34"/>
    </row>
    <row r="150" spans="1:10">
      <c r="A150" s="34"/>
      <c r="B150" s="34"/>
      <c r="C150" s="56"/>
      <c r="D150" s="34"/>
      <c r="E150" s="34"/>
      <c r="F150" s="34"/>
      <c r="G150" s="34"/>
      <c r="H150" s="34"/>
      <c r="I150" s="34"/>
      <c r="J150" s="34"/>
    </row>
    <row r="151" spans="1:10">
      <c r="A151" s="34"/>
      <c r="B151" s="34"/>
      <c r="C151" s="56"/>
      <c r="D151" s="34"/>
      <c r="E151" s="34"/>
      <c r="F151" s="34"/>
      <c r="G151" s="34"/>
      <c r="H151" s="34"/>
      <c r="I151" s="34"/>
      <c r="J151" s="34"/>
    </row>
    <row r="152" spans="1:10">
      <c r="A152" s="34"/>
      <c r="B152" s="34"/>
      <c r="C152" s="56"/>
      <c r="D152" s="34"/>
      <c r="E152" s="34"/>
      <c r="F152" s="34"/>
      <c r="G152" s="34"/>
      <c r="H152" s="34"/>
      <c r="I152" s="34"/>
      <c r="J152" s="34"/>
    </row>
    <row r="153" spans="1:10">
      <c r="A153" s="34"/>
      <c r="B153" s="34"/>
      <c r="C153" s="56"/>
      <c r="D153" s="34"/>
      <c r="E153" s="34"/>
      <c r="F153" s="34"/>
      <c r="G153" s="34"/>
      <c r="H153" s="34"/>
      <c r="I153" s="34"/>
      <c r="J153" s="34"/>
    </row>
    <row r="154" spans="1:10">
      <c r="A154" s="34"/>
      <c r="B154" s="34"/>
      <c r="C154" s="56"/>
      <c r="D154" s="34"/>
      <c r="E154" s="34"/>
      <c r="F154" s="34"/>
      <c r="G154" s="34"/>
      <c r="H154" s="34"/>
      <c r="I154" s="34"/>
      <c r="J154" s="34"/>
    </row>
    <row r="155" spans="1:10">
      <c r="A155" s="34"/>
      <c r="B155" s="34"/>
      <c r="C155" s="56"/>
      <c r="D155" s="34"/>
      <c r="E155" s="34"/>
      <c r="F155" s="34"/>
      <c r="G155" s="34"/>
      <c r="H155" s="34"/>
      <c r="I155" s="34"/>
      <c r="J155" s="34"/>
    </row>
    <row r="156" spans="1:10">
      <c r="A156" s="34"/>
      <c r="B156" s="34"/>
      <c r="C156" s="56"/>
      <c r="D156" s="34"/>
      <c r="E156" s="34"/>
      <c r="F156" s="34"/>
      <c r="G156" s="34"/>
      <c r="H156" s="34"/>
      <c r="I156" s="34"/>
      <c r="J156" s="34"/>
    </row>
    <row r="157" spans="1:10">
      <c r="A157" s="34"/>
      <c r="B157" s="34"/>
      <c r="C157" s="56"/>
      <c r="D157" s="34"/>
      <c r="E157" s="34"/>
      <c r="F157" s="34"/>
      <c r="G157" s="34"/>
      <c r="H157" s="34"/>
      <c r="I157" s="34"/>
      <c r="J157" s="34"/>
    </row>
    <row r="158" spans="1:10">
      <c r="A158" s="34"/>
      <c r="B158" s="34"/>
      <c r="C158" s="56"/>
      <c r="D158" s="34"/>
      <c r="E158" s="34"/>
      <c r="F158" s="34"/>
      <c r="G158" s="34"/>
      <c r="H158" s="34"/>
      <c r="I158" s="34"/>
      <c r="J158" s="34"/>
    </row>
    <row r="159" spans="1:10">
      <c r="A159" s="34"/>
      <c r="B159" s="34"/>
      <c r="C159" s="56"/>
      <c r="D159" s="34"/>
      <c r="E159" s="34"/>
      <c r="F159" s="34"/>
      <c r="G159" s="34"/>
      <c r="H159" s="34"/>
      <c r="I159" s="34"/>
      <c r="J159" s="34"/>
    </row>
    <row r="160" spans="1:10">
      <c r="A160" s="34"/>
      <c r="B160" s="34"/>
      <c r="C160" s="56"/>
      <c r="D160" s="34"/>
      <c r="E160" s="34"/>
      <c r="F160" s="34"/>
      <c r="G160" s="34"/>
      <c r="H160" s="34"/>
      <c r="I160" s="34"/>
      <c r="J160" s="34"/>
    </row>
    <row r="161" spans="1:10">
      <c r="A161" s="34"/>
      <c r="B161" s="34"/>
      <c r="C161" s="56"/>
      <c r="D161" s="34"/>
      <c r="E161" s="34"/>
      <c r="F161" s="34"/>
      <c r="G161" s="34"/>
      <c r="H161" s="34"/>
      <c r="I161" s="34"/>
      <c r="J161" s="34"/>
    </row>
    <row r="162" spans="1:10">
      <c r="A162" s="34"/>
      <c r="B162" s="34"/>
      <c r="C162" s="56"/>
      <c r="D162" s="34"/>
      <c r="E162" s="34"/>
      <c r="F162" s="34"/>
      <c r="G162" s="34"/>
      <c r="H162" s="34"/>
      <c r="I162" s="34"/>
      <c r="J162" s="34"/>
    </row>
    <row r="163" spans="1:10">
      <c r="A163" s="34"/>
      <c r="B163" s="34"/>
      <c r="C163" s="56"/>
      <c r="D163" s="34"/>
      <c r="E163" s="34"/>
      <c r="F163" s="34"/>
      <c r="G163" s="34"/>
      <c r="H163" s="34"/>
      <c r="I163" s="34"/>
      <c r="J163" s="34"/>
    </row>
    <row r="164" spans="1:10">
      <c r="A164" s="34"/>
      <c r="B164" s="34"/>
      <c r="C164" s="56"/>
      <c r="D164" s="34"/>
      <c r="E164" s="34"/>
      <c r="F164" s="34"/>
      <c r="G164" s="34"/>
      <c r="H164" s="34"/>
      <c r="I164" s="34"/>
      <c r="J164" s="34"/>
    </row>
    <row r="165" spans="1:10">
      <c r="A165" s="34"/>
      <c r="B165" s="34"/>
      <c r="C165" s="56"/>
      <c r="D165" s="34"/>
      <c r="E165" s="34"/>
      <c r="F165" s="34"/>
      <c r="G165" s="34"/>
      <c r="H165" s="34"/>
      <c r="I165" s="34"/>
      <c r="J165" s="34"/>
    </row>
    <row r="166" spans="1:10">
      <c r="A166" s="34"/>
      <c r="B166" s="34"/>
      <c r="C166" s="56"/>
      <c r="D166" s="34"/>
      <c r="E166" s="34"/>
      <c r="F166" s="34"/>
      <c r="G166" s="34"/>
      <c r="H166" s="34"/>
      <c r="I166" s="34"/>
      <c r="J166" s="34"/>
    </row>
    <row r="167" spans="1:10">
      <c r="A167" s="34"/>
      <c r="B167" s="34"/>
      <c r="C167" s="56"/>
      <c r="D167" s="34"/>
      <c r="E167" s="34"/>
      <c r="F167" s="34"/>
      <c r="G167" s="34"/>
      <c r="H167" s="34"/>
      <c r="I167" s="34"/>
      <c r="J167" s="34"/>
    </row>
    <row r="168" spans="1:10">
      <c r="A168" s="34"/>
      <c r="B168" s="34"/>
      <c r="C168" s="56"/>
      <c r="D168" s="34"/>
      <c r="E168" s="34"/>
      <c r="F168" s="34"/>
      <c r="G168" s="34"/>
      <c r="H168" s="34"/>
      <c r="I168" s="34"/>
      <c r="J168" s="34"/>
    </row>
    <row r="169" spans="1:10">
      <c r="A169" s="34"/>
      <c r="B169" s="34"/>
      <c r="C169" s="56"/>
      <c r="D169" s="34"/>
      <c r="E169" s="34"/>
      <c r="F169" s="34"/>
      <c r="G169" s="34"/>
      <c r="H169" s="34"/>
      <c r="I169" s="34"/>
      <c r="J169" s="34"/>
    </row>
    <row r="170" spans="1:10">
      <c r="A170" s="34"/>
      <c r="B170" s="34"/>
      <c r="C170" s="56"/>
      <c r="D170" s="34"/>
      <c r="E170" s="34"/>
      <c r="F170" s="34"/>
      <c r="G170" s="34"/>
      <c r="H170" s="34"/>
      <c r="I170" s="34"/>
      <c r="J170" s="34"/>
    </row>
    <row r="171" spans="1:10">
      <c r="A171" s="34"/>
      <c r="B171" s="34"/>
      <c r="C171" s="56"/>
      <c r="D171" s="34"/>
      <c r="E171" s="34"/>
      <c r="F171" s="34"/>
      <c r="G171" s="34"/>
      <c r="H171" s="34"/>
      <c r="I171" s="34"/>
      <c r="J171" s="34"/>
    </row>
    <row r="172" spans="1:10">
      <c r="A172" s="34"/>
      <c r="B172" s="34"/>
      <c r="C172" s="56"/>
      <c r="D172" s="34"/>
      <c r="E172" s="34"/>
      <c r="F172" s="34"/>
      <c r="G172" s="34"/>
      <c r="H172" s="34"/>
      <c r="I172" s="34"/>
      <c r="J172" s="34"/>
    </row>
    <row r="173" spans="1:10">
      <c r="A173" s="34"/>
      <c r="B173" s="34"/>
      <c r="C173" s="56"/>
      <c r="D173" s="34"/>
      <c r="E173" s="34"/>
      <c r="F173" s="34"/>
      <c r="G173" s="34"/>
      <c r="H173" s="34"/>
      <c r="I173" s="34"/>
      <c r="J173" s="34"/>
    </row>
    <row r="174" spans="1:10">
      <c r="A174" s="34"/>
      <c r="B174" s="34"/>
      <c r="C174" s="56"/>
      <c r="D174" s="34"/>
      <c r="E174" s="34"/>
      <c r="F174" s="34"/>
      <c r="G174" s="34"/>
      <c r="H174" s="34"/>
      <c r="I174" s="34"/>
      <c r="J174" s="34"/>
    </row>
    <row r="175" spans="1:10">
      <c r="A175" s="34"/>
      <c r="B175" s="34"/>
      <c r="C175" s="56"/>
      <c r="D175" s="34"/>
      <c r="E175" s="34"/>
      <c r="F175" s="34"/>
      <c r="G175" s="34"/>
      <c r="H175" s="34"/>
      <c r="I175" s="34"/>
      <c r="J175" s="34"/>
    </row>
    <row r="176" spans="1:10">
      <c r="A176" s="34"/>
      <c r="B176" s="34"/>
      <c r="C176" s="56"/>
      <c r="D176" s="34"/>
      <c r="E176" s="34"/>
      <c r="F176" s="34"/>
      <c r="G176" s="34"/>
      <c r="H176" s="34"/>
      <c r="I176" s="34"/>
      <c r="J176" s="34"/>
    </row>
    <row r="177" spans="1:10">
      <c r="A177" s="34"/>
      <c r="B177" s="34"/>
      <c r="C177" s="56"/>
      <c r="D177" s="34"/>
      <c r="E177" s="34"/>
      <c r="F177" s="34"/>
      <c r="G177" s="34"/>
      <c r="H177" s="34"/>
      <c r="I177" s="34"/>
      <c r="J177" s="34"/>
    </row>
    <row r="178" spans="1:10">
      <c r="A178" s="34"/>
      <c r="B178" s="34"/>
      <c r="C178" s="56"/>
      <c r="D178" s="34"/>
      <c r="E178" s="34"/>
      <c r="F178" s="34"/>
      <c r="G178" s="34"/>
      <c r="H178" s="34"/>
      <c r="I178" s="34"/>
      <c r="J178" s="34"/>
    </row>
    <row r="179" spans="1:10">
      <c r="A179" s="34"/>
      <c r="B179" s="34"/>
      <c r="C179" s="56"/>
      <c r="D179" s="34"/>
      <c r="E179" s="34"/>
      <c r="F179" s="34"/>
      <c r="G179" s="34"/>
      <c r="H179" s="34"/>
      <c r="I179" s="34"/>
      <c r="J179" s="34"/>
    </row>
    <row r="180" spans="1:10">
      <c r="A180" s="34"/>
      <c r="B180" s="34"/>
      <c r="C180" s="56"/>
      <c r="D180" s="34"/>
      <c r="E180" s="34"/>
      <c r="F180" s="34"/>
      <c r="G180" s="34"/>
      <c r="H180" s="34"/>
      <c r="I180" s="34"/>
      <c r="J180" s="34"/>
    </row>
    <row r="181" spans="1:10">
      <c r="A181" s="34"/>
      <c r="B181" s="34"/>
      <c r="C181" s="56"/>
      <c r="D181" s="34"/>
      <c r="E181" s="34"/>
      <c r="F181" s="34"/>
      <c r="G181" s="34"/>
      <c r="H181" s="34"/>
      <c r="I181" s="34"/>
      <c r="J181" s="34"/>
    </row>
    <row r="182" spans="1:10">
      <c r="A182" s="34"/>
      <c r="B182" s="34"/>
      <c r="C182" s="56"/>
      <c r="D182" s="34"/>
      <c r="E182" s="34"/>
      <c r="F182" s="34"/>
      <c r="G182" s="34"/>
      <c r="H182" s="34"/>
      <c r="I182" s="34"/>
      <c r="J182" s="34"/>
    </row>
    <row r="183" spans="1:10">
      <c r="A183" s="34"/>
      <c r="B183" s="34"/>
      <c r="C183" s="56"/>
      <c r="D183" s="34"/>
      <c r="E183" s="34"/>
      <c r="F183" s="34"/>
      <c r="G183" s="34"/>
      <c r="H183" s="34"/>
      <c r="I183" s="34"/>
      <c r="J183" s="34"/>
    </row>
    <row r="184" spans="1:10">
      <c r="A184" s="34"/>
      <c r="B184" s="34"/>
      <c r="C184" s="56"/>
      <c r="D184" s="34"/>
      <c r="E184" s="34"/>
      <c r="F184" s="34"/>
      <c r="G184" s="34"/>
      <c r="H184" s="34"/>
      <c r="I184" s="34"/>
      <c r="J184" s="34"/>
    </row>
    <row r="185" spans="1:10">
      <c r="A185" s="34"/>
      <c r="B185" s="34"/>
      <c r="C185" s="56"/>
      <c r="D185" s="34"/>
      <c r="E185" s="34"/>
      <c r="F185" s="34"/>
      <c r="G185" s="34"/>
      <c r="H185" s="34"/>
      <c r="I185" s="34"/>
      <c r="J185" s="34"/>
    </row>
    <row r="186" spans="1:10">
      <c r="A186" s="34"/>
      <c r="B186" s="34"/>
      <c r="C186" s="56"/>
      <c r="D186" s="34"/>
      <c r="E186" s="34"/>
      <c r="F186" s="34"/>
      <c r="G186" s="34"/>
      <c r="H186" s="34"/>
      <c r="I186" s="34"/>
      <c r="J186" s="34"/>
    </row>
    <row r="187" spans="1:10">
      <c r="A187" s="34"/>
      <c r="B187" s="34"/>
      <c r="C187" s="56"/>
      <c r="D187" s="34"/>
      <c r="E187" s="34"/>
      <c r="F187" s="34"/>
      <c r="G187" s="34"/>
      <c r="H187" s="34"/>
      <c r="I187" s="34"/>
      <c r="J187" s="34"/>
    </row>
    <row r="188" spans="1:10">
      <c r="A188" s="34"/>
      <c r="B188" s="34"/>
      <c r="C188" s="56"/>
      <c r="D188" s="34"/>
      <c r="E188" s="34"/>
      <c r="F188" s="34"/>
      <c r="G188" s="34"/>
      <c r="H188" s="34"/>
      <c r="I188" s="34"/>
      <c r="J188" s="34"/>
    </row>
    <row r="189" spans="1:10">
      <c r="A189" s="34"/>
      <c r="B189" s="34"/>
      <c r="C189" s="56"/>
      <c r="D189" s="34"/>
      <c r="E189" s="34"/>
      <c r="F189" s="34"/>
      <c r="G189" s="34"/>
      <c r="H189" s="34"/>
      <c r="I189" s="34"/>
      <c r="J189" s="34"/>
    </row>
    <row r="190" spans="1:10">
      <c r="A190" s="34"/>
      <c r="B190" s="34"/>
      <c r="C190" s="56"/>
      <c r="D190" s="34"/>
      <c r="E190" s="34"/>
      <c r="F190" s="34"/>
      <c r="G190" s="34"/>
      <c r="H190" s="34"/>
      <c r="I190" s="34"/>
      <c r="J190" s="34"/>
    </row>
    <row r="191" spans="1:10">
      <c r="A191" s="34"/>
      <c r="B191" s="34"/>
      <c r="C191" s="56"/>
      <c r="D191" s="34"/>
      <c r="E191" s="34"/>
      <c r="F191" s="34"/>
      <c r="G191" s="34"/>
      <c r="H191" s="34"/>
      <c r="I191" s="34"/>
      <c r="J191" s="34"/>
    </row>
    <row r="192" spans="1:10">
      <c r="A192" s="34"/>
      <c r="B192" s="34"/>
      <c r="C192" s="56"/>
      <c r="D192" s="34"/>
      <c r="E192" s="34"/>
      <c r="F192" s="34"/>
      <c r="G192" s="34"/>
      <c r="H192" s="34"/>
      <c r="I192" s="34"/>
      <c r="J192" s="34"/>
    </row>
    <row r="193" spans="1:10">
      <c r="A193" s="34"/>
      <c r="B193" s="34"/>
      <c r="C193" s="56"/>
      <c r="D193" s="34"/>
      <c r="E193" s="34"/>
      <c r="F193" s="34"/>
      <c r="G193" s="34"/>
      <c r="H193" s="34"/>
      <c r="I193" s="34"/>
      <c r="J193" s="34"/>
    </row>
    <row r="194" spans="1:10">
      <c r="A194" s="34"/>
      <c r="B194" s="34"/>
      <c r="C194" s="56"/>
      <c r="D194" s="34"/>
      <c r="E194" s="34"/>
      <c r="F194" s="34"/>
      <c r="G194" s="34"/>
      <c r="H194" s="34"/>
      <c r="I194" s="34"/>
      <c r="J194" s="34"/>
    </row>
    <row r="195" spans="1:10">
      <c r="A195" s="34"/>
      <c r="B195" s="34"/>
      <c r="C195" s="56"/>
      <c r="D195" s="34"/>
      <c r="E195" s="34"/>
      <c r="F195" s="34"/>
      <c r="G195" s="34"/>
      <c r="H195" s="34"/>
      <c r="I195" s="34"/>
      <c r="J195" s="34"/>
    </row>
    <row r="196" spans="1:10">
      <c r="A196" s="34"/>
      <c r="B196" s="34"/>
      <c r="C196" s="56"/>
      <c r="D196" s="34"/>
      <c r="E196" s="34"/>
      <c r="F196" s="34"/>
      <c r="G196" s="34"/>
      <c r="H196" s="34"/>
      <c r="I196" s="34"/>
      <c r="J196" s="34"/>
    </row>
    <row r="197" spans="1:10">
      <c r="A197" s="34"/>
      <c r="B197" s="34"/>
      <c r="C197" s="56"/>
      <c r="D197" s="34"/>
      <c r="E197" s="34"/>
      <c r="F197" s="34"/>
      <c r="G197" s="34"/>
      <c r="H197" s="34"/>
      <c r="I197" s="34"/>
      <c r="J197" s="34"/>
    </row>
    <row r="198" spans="1:10">
      <c r="A198" s="34"/>
      <c r="B198" s="34"/>
      <c r="C198" s="56"/>
      <c r="D198" s="34"/>
      <c r="E198" s="34"/>
      <c r="F198" s="34"/>
      <c r="G198" s="34"/>
      <c r="H198" s="34"/>
      <c r="I198" s="34"/>
      <c r="J198" s="34"/>
    </row>
    <row r="199" spans="1:10">
      <c r="A199" s="34"/>
      <c r="B199" s="34"/>
      <c r="C199" s="56"/>
      <c r="D199" s="34"/>
      <c r="E199" s="34"/>
      <c r="F199" s="34"/>
      <c r="G199" s="34"/>
      <c r="H199" s="34"/>
      <c r="I199" s="34"/>
      <c r="J199" s="34"/>
    </row>
    <row r="200" spans="1:10">
      <c r="A200" s="34"/>
      <c r="B200" s="34"/>
      <c r="C200" s="56"/>
      <c r="D200" s="34"/>
      <c r="E200" s="34"/>
      <c r="F200" s="34"/>
      <c r="G200" s="34"/>
      <c r="H200" s="34"/>
      <c r="I200" s="34"/>
      <c r="J200" s="34"/>
    </row>
    <row r="201" spans="1:10">
      <c r="A201" s="34"/>
      <c r="B201" s="34"/>
      <c r="C201" s="56"/>
      <c r="D201" s="34"/>
      <c r="E201" s="34"/>
      <c r="F201" s="34"/>
      <c r="G201" s="34"/>
      <c r="H201" s="34"/>
      <c r="I201" s="34"/>
      <c r="J201" s="34"/>
    </row>
    <row r="202" spans="1:10">
      <c r="A202" s="34"/>
      <c r="B202" s="34"/>
      <c r="C202" s="56"/>
      <c r="D202" s="34"/>
      <c r="E202" s="34"/>
      <c r="F202" s="34"/>
      <c r="G202" s="34"/>
      <c r="H202" s="34"/>
      <c r="I202" s="34"/>
      <c r="J202" s="34"/>
    </row>
    <row r="203" spans="1:10">
      <c r="A203" s="34"/>
      <c r="B203" s="34"/>
      <c r="C203" s="56"/>
      <c r="D203" s="34"/>
      <c r="E203" s="34"/>
      <c r="F203" s="34"/>
      <c r="G203" s="34"/>
      <c r="H203" s="34"/>
      <c r="I203" s="34"/>
      <c r="J203" s="34"/>
    </row>
    <row r="204" spans="1:10">
      <c r="A204" s="34"/>
      <c r="B204" s="34"/>
      <c r="C204" s="56"/>
      <c r="D204" s="34"/>
      <c r="E204" s="34"/>
      <c r="F204" s="34"/>
      <c r="G204" s="34"/>
      <c r="H204" s="34"/>
      <c r="I204" s="34"/>
      <c r="J204" s="34"/>
    </row>
    <row r="205" spans="1:10">
      <c r="A205" s="34"/>
      <c r="B205" s="34"/>
      <c r="C205" s="56"/>
      <c r="D205" s="34"/>
      <c r="E205" s="34"/>
      <c r="F205" s="34"/>
      <c r="G205" s="34"/>
      <c r="H205" s="34"/>
      <c r="I205" s="34"/>
      <c r="J205" s="34"/>
    </row>
    <row r="206" spans="1:10">
      <c r="A206" s="34"/>
      <c r="B206" s="34"/>
      <c r="C206" s="56"/>
      <c r="D206" s="34"/>
      <c r="E206" s="34"/>
      <c r="F206" s="34"/>
      <c r="G206" s="34"/>
      <c r="H206" s="34"/>
      <c r="I206" s="34"/>
      <c r="J206" s="34"/>
    </row>
    <row r="207" spans="1:10">
      <c r="A207" s="34"/>
      <c r="B207" s="34"/>
      <c r="C207" s="56"/>
      <c r="D207" s="34"/>
      <c r="E207" s="34"/>
      <c r="F207" s="34"/>
      <c r="G207" s="34"/>
      <c r="H207" s="34"/>
      <c r="I207" s="34"/>
      <c r="J207" s="34"/>
    </row>
    <row r="208" spans="1:10">
      <c r="A208" s="34"/>
      <c r="B208" s="34"/>
      <c r="C208" s="56"/>
      <c r="D208" s="34"/>
      <c r="E208" s="34"/>
      <c r="F208" s="34"/>
      <c r="G208" s="34"/>
      <c r="H208" s="34"/>
      <c r="I208" s="34"/>
      <c r="J208" s="34"/>
    </row>
    <row r="209" spans="1:10">
      <c r="A209" s="34"/>
      <c r="B209" s="34"/>
      <c r="C209" s="56"/>
      <c r="D209" s="34"/>
      <c r="E209" s="34"/>
      <c r="F209" s="34"/>
      <c r="G209" s="34"/>
      <c r="H209" s="34"/>
      <c r="I209" s="34"/>
      <c r="J209" s="34"/>
    </row>
    <row r="210" spans="1:10">
      <c r="A210" s="34"/>
      <c r="B210" s="34"/>
      <c r="C210" s="56"/>
      <c r="D210" s="34"/>
      <c r="E210" s="34"/>
      <c r="F210" s="34"/>
      <c r="G210" s="34"/>
      <c r="H210" s="34"/>
      <c r="I210" s="34"/>
      <c r="J210" s="34"/>
    </row>
    <row r="211" spans="1:10">
      <c r="A211" s="34"/>
      <c r="B211" s="34"/>
      <c r="C211" s="56"/>
      <c r="D211" s="34"/>
      <c r="E211" s="34"/>
      <c r="F211" s="34"/>
      <c r="G211" s="34"/>
      <c r="H211" s="34"/>
      <c r="I211" s="34"/>
      <c r="J211" s="34"/>
    </row>
    <row r="212" spans="1:10">
      <c r="A212" s="34"/>
      <c r="B212" s="34"/>
      <c r="C212" s="56"/>
      <c r="D212" s="34"/>
      <c r="E212" s="34"/>
      <c r="F212" s="34"/>
      <c r="G212" s="34"/>
      <c r="H212" s="34"/>
      <c r="I212" s="34"/>
      <c r="J212" s="34"/>
    </row>
    <row r="213" spans="1:10">
      <c r="A213" s="34"/>
      <c r="B213" s="34"/>
      <c r="C213" s="56"/>
      <c r="D213" s="34"/>
      <c r="E213" s="34"/>
      <c r="F213" s="34"/>
      <c r="G213" s="34"/>
      <c r="H213" s="34"/>
      <c r="I213" s="34"/>
      <c r="J213" s="34"/>
    </row>
    <row r="214" spans="1:10">
      <c r="A214" s="34"/>
      <c r="B214" s="34"/>
      <c r="C214" s="56"/>
      <c r="D214" s="34"/>
      <c r="E214" s="34"/>
      <c r="F214" s="34"/>
      <c r="G214" s="34"/>
      <c r="H214" s="34"/>
      <c r="I214" s="34"/>
      <c r="J214" s="34"/>
    </row>
    <row r="215" spans="1:10">
      <c r="A215" s="34"/>
      <c r="B215" s="34"/>
      <c r="C215" s="56"/>
      <c r="D215" s="34"/>
      <c r="E215" s="34"/>
      <c r="F215" s="34"/>
      <c r="G215" s="34"/>
      <c r="H215" s="34"/>
      <c r="I215" s="34"/>
      <c r="J215" s="34"/>
    </row>
    <row r="216" spans="1:10">
      <c r="A216" s="34"/>
      <c r="B216" s="34"/>
      <c r="C216" s="56"/>
      <c r="D216" s="34"/>
      <c r="E216" s="34"/>
      <c r="F216" s="34"/>
      <c r="G216" s="34"/>
      <c r="H216" s="34"/>
      <c r="I216" s="34"/>
      <c r="J216" s="34"/>
    </row>
    <row r="217" spans="1:10">
      <c r="A217" s="34"/>
      <c r="B217" s="34"/>
      <c r="C217" s="56"/>
      <c r="D217" s="34"/>
      <c r="E217" s="34"/>
      <c r="F217" s="34"/>
      <c r="G217" s="34"/>
      <c r="H217" s="34"/>
      <c r="I217" s="34"/>
      <c r="J217" s="34"/>
    </row>
    <row r="218" spans="1:10">
      <c r="A218" s="34"/>
      <c r="B218" s="34"/>
      <c r="C218" s="56"/>
      <c r="D218" s="34"/>
      <c r="E218" s="34"/>
      <c r="F218" s="34"/>
      <c r="G218" s="34"/>
      <c r="H218" s="34"/>
      <c r="I218" s="34"/>
      <c r="J218" s="34"/>
    </row>
    <row r="219" spans="1:10">
      <c r="A219" s="34"/>
      <c r="B219" s="34"/>
      <c r="C219" s="56"/>
      <c r="D219" s="34"/>
      <c r="E219" s="34"/>
      <c r="F219" s="34"/>
      <c r="G219" s="34"/>
      <c r="H219" s="34"/>
      <c r="I219" s="34"/>
      <c r="J219" s="34"/>
    </row>
    <row r="220" spans="1:10">
      <c r="A220" s="34"/>
      <c r="B220" s="34"/>
      <c r="C220" s="56"/>
      <c r="D220" s="34"/>
      <c r="E220" s="34"/>
      <c r="F220" s="34"/>
      <c r="G220" s="34"/>
      <c r="H220" s="34"/>
      <c r="I220" s="34"/>
      <c r="J220" s="34"/>
    </row>
    <row r="221" spans="1:10">
      <c r="A221" s="34"/>
      <c r="B221" s="34"/>
      <c r="C221" s="56"/>
      <c r="D221" s="34"/>
      <c r="E221" s="34"/>
      <c r="F221" s="34"/>
      <c r="G221" s="34"/>
      <c r="H221" s="34"/>
      <c r="I221" s="34"/>
      <c r="J221" s="34"/>
    </row>
    <row r="222" spans="1:10">
      <c r="A222" s="34"/>
      <c r="B222" s="34"/>
      <c r="C222" s="56"/>
      <c r="D222" s="34"/>
      <c r="E222" s="34"/>
      <c r="F222" s="34"/>
      <c r="G222" s="34"/>
      <c r="H222" s="34"/>
      <c r="I222" s="34"/>
      <c r="J222" s="34"/>
    </row>
    <row r="223" spans="1:10">
      <c r="A223" s="34"/>
      <c r="B223" s="34"/>
      <c r="C223" s="56"/>
      <c r="D223" s="34"/>
      <c r="E223" s="34"/>
      <c r="F223" s="34"/>
      <c r="G223" s="34"/>
      <c r="H223" s="34"/>
      <c r="I223" s="34"/>
      <c r="J223" s="34"/>
    </row>
    <row r="224" spans="1:10">
      <c r="A224" s="34"/>
      <c r="B224" s="34"/>
      <c r="C224" s="56"/>
      <c r="D224" s="34"/>
      <c r="E224" s="34"/>
      <c r="F224" s="34"/>
      <c r="G224" s="34"/>
      <c r="H224" s="34"/>
      <c r="I224" s="34"/>
      <c r="J224" s="34"/>
    </row>
    <row r="225" spans="1:10">
      <c r="A225" s="34"/>
      <c r="B225" s="34"/>
      <c r="C225" s="56"/>
      <c r="D225" s="34"/>
      <c r="E225" s="34"/>
      <c r="F225" s="34"/>
      <c r="G225" s="34"/>
      <c r="H225" s="34"/>
      <c r="I225" s="34"/>
      <c r="J225" s="34"/>
    </row>
    <row r="226" spans="1:10">
      <c r="A226" s="34"/>
      <c r="B226" s="34"/>
      <c r="C226" s="56"/>
      <c r="D226" s="34"/>
      <c r="E226" s="34"/>
      <c r="F226" s="34"/>
      <c r="G226" s="34"/>
      <c r="H226" s="34"/>
      <c r="I226" s="34"/>
      <c r="J226" s="34"/>
    </row>
    <row r="227" spans="1:10">
      <c r="A227" s="34"/>
      <c r="B227" s="34"/>
      <c r="C227" s="56"/>
      <c r="D227" s="34"/>
      <c r="E227" s="34"/>
      <c r="F227" s="34"/>
      <c r="G227" s="34"/>
      <c r="H227" s="34"/>
      <c r="I227" s="34"/>
      <c r="J227" s="34"/>
    </row>
    <row r="228" spans="1:10">
      <c r="A228" s="34"/>
      <c r="B228" s="34"/>
      <c r="C228" s="56"/>
      <c r="D228" s="34"/>
      <c r="E228" s="34"/>
      <c r="F228" s="34"/>
      <c r="G228" s="34"/>
      <c r="H228" s="34"/>
      <c r="I228" s="34"/>
      <c r="J228" s="34"/>
    </row>
    <row r="229" spans="1:10">
      <c r="A229" s="34"/>
      <c r="B229" s="34"/>
      <c r="C229" s="56"/>
      <c r="D229" s="34"/>
      <c r="E229" s="34"/>
      <c r="F229" s="34"/>
      <c r="G229" s="34"/>
      <c r="H229" s="34"/>
      <c r="I229" s="34"/>
      <c r="J229" s="34"/>
    </row>
    <row r="230" spans="1:10">
      <c r="A230" s="34"/>
      <c r="B230" s="34"/>
      <c r="C230" s="56"/>
      <c r="D230" s="34"/>
      <c r="E230" s="34"/>
      <c r="F230" s="34"/>
      <c r="G230" s="34"/>
      <c r="H230" s="34"/>
      <c r="I230" s="34"/>
      <c r="J230" s="34"/>
    </row>
    <row r="231" spans="1:10">
      <c r="A231" s="34"/>
      <c r="B231" s="34"/>
      <c r="C231" s="56"/>
      <c r="D231" s="34"/>
      <c r="E231" s="34"/>
      <c r="F231" s="34"/>
      <c r="G231" s="34"/>
      <c r="H231" s="34"/>
      <c r="I231" s="34"/>
      <c r="J231" s="34"/>
    </row>
    <row r="232" spans="1:10">
      <c r="A232" s="34"/>
      <c r="B232" s="34"/>
      <c r="C232" s="56"/>
      <c r="D232" s="34"/>
      <c r="E232" s="34"/>
      <c r="F232" s="34"/>
      <c r="G232" s="34"/>
      <c r="H232" s="34"/>
      <c r="I232" s="34"/>
      <c r="J232" s="34"/>
    </row>
    <row r="233" spans="1:10">
      <c r="A233" s="34"/>
      <c r="B233" s="34"/>
      <c r="C233" s="56"/>
      <c r="D233" s="34"/>
      <c r="E233" s="34"/>
      <c r="F233" s="34"/>
      <c r="G233" s="34"/>
      <c r="H233" s="34"/>
      <c r="I233" s="34"/>
      <c r="J233" s="34"/>
    </row>
    <row r="234" spans="1:10">
      <c r="A234" s="34"/>
      <c r="B234" s="34"/>
      <c r="C234" s="56"/>
      <c r="D234" s="34"/>
      <c r="E234" s="34"/>
      <c r="F234" s="34"/>
      <c r="G234" s="34"/>
      <c r="H234" s="34"/>
      <c r="I234" s="34"/>
      <c r="J234" s="34"/>
    </row>
    <row r="235" spans="1:10">
      <c r="A235" s="34"/>
      <c r="B235" s="34"/>
      <c r="C235" s="56"/>
      <c r="D235" s="34"/>
      <c r="E235" s="34"/>
      <c r="F235" s="34"/>
      <c r="G235" s="34"/>
      <c r="H235" s="34"/>
      <c r="I235" s="34"/>
      <c r="J235" s="34"/>
    </row>
    <row r="236" spans="1:10">
      <c r="A236" s="34"/>
      <c r="B236" s="34"/>
      <c r="C236" s="56"/>
      <c r="D236" s="34"/>
      <c r="E236" s="34"/>
      <c r="F236" s="34"/>
      <c r="G236" s="34"/>
      <c r="H236" s="34"/>
      <c r="I236" s="34"/>
      <c r="J236" s="34"/>
    </row>
    <row r="237" spans="1:10">
      <c r="A237" s="34"/>
      <c r="B237" s="34"/>
      <c r="C237" s="56"/>
      <c r="D237" s="34"/>
      <c r="E237" s="34"/>
      <c r="F237" s="34"/>
      <c r="G237" s="34"/>
      <c r="H237" s="34"/>
      <c r="I237" s="34"/>
      <c r="J237" s="34"/>
    </row>
    <row r="238" spans="1:10">
      <c r="A238" s="34"/>
      <c r="B238" s="34"/>
      <c r="C238" s="56"/>
      <c r="D238" s="34"/>
      <c r="E238" s="34"/>
      <c r="F238" s="34"/>
      <c r="G238" s="34"/>
      <c r="H238" s="34"/>
      <c r="I238" s="34"/>
      <c r="J238" s="34"/>
    </row>
  </sheetData>
  <mergeCells count="15">
    <mergeCell ref="K7:K9"/>
    <mergeCell ref="A10:K10"/>
    <mergeCell ref="A25:K25"/>
    <mergeCell ref="A40:K40"/>
    <mergeCell ref="F8:F9"/>
    <mergeCell ref="G8:H8"/>
    <mergeCell ref="I8:I9"/>
    <mergeCell ref="J8:J9"/>
    <mergeCell ref="A7:A9"/>
    <mergeCell ref="B7:B9"/>
    <mergeCell ref="C7:C9"/>
    <mergeCell ref="D7:D9"/>
    <mergeCell ref="E7:H7"/>
    <mergeCell ref="I7:J7"/>
    <mergeCell ref="E8:E9"/>
  </mergeCells>
  <hyperlinks>
    <hyperlink ref="K1" location="'Spis tablic - List of tables'!A1" display="Powrót/Back"/>
  </hyperlinks>
  <pageMargins left="0.7" right="0.7" top="0.75" bottom="0.75" header="0.3" footer="0.3"/>
  <pageSetup paperSize="9" scale="51" fitToWidth="0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4"/>
  <sheetViews>
    <sheetView zoomScaleNormal="100" workbookViewId="0"/>
  </sheetViews>
  <sheetFormatPr defaultRowHeight="12"/>
  <cols>
    <col min="1" max="1" width="40.7109375" style="8" customWidth="1"/>
    <col min="2" max="6" width="13.28515625" style="8" customWidth="1"/>
    <col min="7" max="7" width="14.140625" style="8" customWidth="1"/>
    <col min="8" max="9" width="13.28515625" style="8" customWidth="1"/>
    <col min="10" max="10" width="40.7109375" style="8" customWidth="1"/>
    <col min="11" max="225" width="9.140625" style="8"/>
    <col min="226" max="226" width="40.7109375" style="8" customWidth="1"/>
    <col min="227" max="234" width="13.28515625" style="8" customWidth="1"/>
    <col min="235" max="481" width="9.140625" style="8"/>
    <col min="482" max="482" width="40.7109375" style="8" customWidth="1"/>
    <col min="483" max="490" width="13.28515625" style="8" customWidth="1"/>
    <col min="491" max="737" width="9.140625" style="8"/>
    <col min="738" max="738" width="40.7109375" style="8" customWidth="1"/>
    <col min="739" max="746" width="13.28515625" style="8" customWidth="1"/>
    <col min="747" max="993" width="9.140625" style="8"/>
    <col min="994" max="994" width="40.7109375" style="8" customWidth="1"/>
    <col min="995" max="1002" width="13.28515625" style="8" customWidth="1"/>
    <col min="1003" max="1249" width="9.140625" style="8"/>
    <col min="1250" max="1250" width="40.7109375" style="8" customWidth="1"/>
    <col min="1251" max="1258" width="13.28515625" style="8" customWidth="1"/>
    <col min="1259" max="1505" width="9.140625" style="8"/>
    <col min="1506" max="1506" width="40.7109375" style="8" customWidth="1"/>
    <col min="1507" max="1514" width="13.28515625" style="8" customWidth="1"/>
    <col min="1515" max="1761" width="9.140625" style="8"/>
    <col min="1762" max="1762" width="40.7109375" style="8" customWidth="1"/>
    <col min="1763" max="1770" width="13.28515625" style="8" customWidth="1"/>
    <col min="1771" max="2017" width="9.140625" style="8"/>
    <col min="2018" max="2018" width="40.7109375" style="8" customWidth="1"/>
    <col min="2019" max="2026" width="13.28515625" style="8" customWidth="1"/>
    <col min="2027" max="2273" width="9.140625" style="8"/>
    <col min="2274" max="2274" width="40.7109375" style="8" customWidth="1"/>
    <col min="2275" max="2282" width="13.28515625" style="8" customWidth="1"/>
    <col min="2283" max="2529" width="9.140625" style="8"/>
    <col min="2530" max="2530" width="40.7109375" style="8" customWidth="1"/>
    <col min="2531" max="2538" width="13.28515625" style="8" customWidth="1"/>
    <col min="2539" max="2785" width="9.140625" style="8"/>
    <col min="2786" max="2786" width="40.7109375" style="8" customWidth="1"/>
    <col min="2787" max="2794" width="13.28515625" style="8" customWidth="1"/>
    <col min="2795" max="3041" width="9.140625" style="8"/>
    <col min="3042" max="3042" width="40.7109375" style="8" customWidth="1"/>
    <col min="3043" max="3050" width="13.28515625" style="8" customWidth="1"/>
    <col min="3051" max="3297" width="9.140625" style="8"/>
    <col min="3298" max="3298" width="40.7109375" style="8" customWidth="1"/>
    <col min="3299" max="3306" width="13.28515625" style="8" customWidth="1"/>
    <col min="3307" max="3553" width="9.140625" style="8"/>
    <col min="3554" max="3554" width="40.7109375" style="8" customWidth="1"/>
    <col min="3555" max="3562" width="13.28515625" style="8" customWidth="1"/>
    <col min="3563" max="3809" width="9.140625" style="8"/>
    <col min="3810" max="3810" width="40.7109375" style="8" customWidth="1"/>
    <col min="3811" max="3818" width="13.28515625" style="8" customWidth="1"/>
    <col min="3819" max="4065" width="9.140625" style="8"/>
    <col min="4066" max="4066" width="40.7109375" style="8" customWidth="1"/>
    <col min="4067" max="4074" width="13.28515625" style="8" customWidth="1"/>
    <col min="4075" max="4321" width="9.140625" style="8"/>
    <col min="4322" max="4322" width="40.7109375" style="8" customWidth="1"/>
    <col min="4323" max="4330" width="13.28515625" style="8" customWidth="1"/>
    <col min="4331" max="4577" width="9.140625" style="8"/>
    <col min="4578" max="4578" width="40.7109375" style="8" customWidth="1"/>
    <col min="4579" max="4586" width="13.28515625" style="8" customWidth="1"/>
    <col min="4587" max="4833" width="9.140625" style="8"/>
    <col min="4834" max="4834" width="40.7109375" style="8" customWidth="1"/>
    <col min="4835" max="4842" width="13.28515625" style="8" customWidth="1"/>
    <col min="4843" max="5089" width="9.140625" style="8"/>
    <col min="5090" max="5090" width="40.7109375" style="8" customWidth="1"/>
    <col min="5091" max="5098" width="13.28515625" style="8" customWidth="1"/>
    <col min="5099" max="5345" width="9.140625" style="8"/>
    <col min="5346" max="5346" width="40.7109375" style="8" customWidth="1"/>
    <col min="5347" max="5354" width="13.28515625" style="8" customWidth="1"/>
    <col min="5355" max="5601" width="9.140625" style="8"/>
    <col min="5602" max="5602" width="40.7109375" style="8" customWidth="1"/>
    <col min="5603" max="5610" width="13.28515625" style="8" customWidth="1"/>
    <col min="5611" max="5857" width="9.140625" style="8"/>
    <col min="5858" max="5858" width="40.7109375" style="8" customWidth="1"/>
    <col min="5859" max="5866" width="13.28515625" style="8" customWidth="1"/>
    <col min="5867" max="6113" width="9.140625" style="8"/>
    <col min="6114" max="6114" width="40.7109375" style="8" customWidth="1"/>
    <col min="6115" max="6122" width="13.28515625" style="8" customWidth="1"/>
    <col min="6123" max="6369" width="9.140625" style="8"/>
    <col min="6370" max="6370" width="40.7109375" style="8" customWidth="1"/>
    <col min="6371" max="6378" width="13.28515625" style="8" customWidth="1"/>
    <col min="6379" max="6625" width="9.140625" style="8"/>
    <col min="6626" max="6626" width="40.7109375" style="8" customWidth="1"/>
    <col min="6627" max="6634" width="13.28515625" style="8" customWidth="1"/>
    <col min="6635" max="6881" width="9.140625" style="8"/>
    <col min="6882" max="6882" width="40.7109375" style="8" customWidth="1"/>
    <col min="6883" max="6890" width="13.28515625" style="8" customWidth="1"/>
    <col min="6891" max="7137" width="9.140625" style="8"/>
    <col min="7138" max="7138" width="40.7109375" style="8" customWidth="1"/>
    <col min="7139" max="7146" width="13.28515625" style="8" customWidth="1"/>
    <col min="7147" max="7393" width="9.140625" style="8"/>
    <col min="7394" max="7394" width="40.7109375" style="8" customWidth="1"/>
    <col min="7395" max="7402" width="13.28515625" style="8" customWidth="1"/>
    <col min="7403" max="7649" width="9.140625" style="8"/>
    <col min="7650" max="7650" width="40.7109375" style="8" customWidth="1"/>
    <col min="7651" max="7658" width="13.28515625" style="8" customWidth="1"/>
    <col min="7659" max="7905" width="9.140625" style="8"/>
    <col min="7906" max="7906" width="40.7109375" style="8" customWidth="1"/>
    <col min="7907" max="7914" width="13.28515625" style="8" customWidth="1"/>
    <col min="7915" max="8161" width="9.140625" style="8"/>
    <col min="8162" max="8162" width="40.7109375" style="8" customWidth="1"/>
    <col min="8163" max="8170" width="13.28515625" style="8" customWidth="1"/>
    <col min="8171" max="8417" width="9.140625" style="8"/>
    <col min="8418" max="8418" width="40.7109375" style="8" customWidth="1"/>
    <col min="8419" max="8426" width="13.28515625" style="8" customWidth="1"/>
    <col min="8427" max="8673" width="9.140625" style="8"/>
    <col min="8674" max="8674" width="40.7109375" style="8" customWidth="1"/>
    <col min="8675" max="8682" width="13.28515625" style="8" customWidth="1"/>
    <col min="8683" max="8929" width="9.140625" style="8"/>
    <col min="8930" max="8930" width="40.7109375" style="8" customWidth="1"/>
    <col min="8931" max="8938" width="13.28515625" style="8" customWidth="1"/>
    <col min="8939" max="9185" width="9.140625" style="8"/>
    <col min="9186" max="9186" width="40.7109375" style="8" customWidth="1"/>
    <col min="9187" max="9194" width="13.28515625" style="8" customWidth="1"/>
    <col min="9195" max="9441" width="9.140625" style="8"/>
    <col min="9442" max="9442" width="40.7109375" style="8" customWidth="1"/>
    <col min="9443" max="9450" width="13.28515625" style="8" customWidth="1"/>
    <col min="9451" max="9697" width="9.140625" style="8"/>
    <col min="9698" max="9698" width="40.7109375" style="8" customWidth="1"/>
    <col min="9699" max="9706" width="13.28515625" style="8" customWidth="1"/>
    <col min="9707" max="9953" width="9.140625" style="8"/>
    <col min="9954" max="9954" width="40.7109375" style="8" customWidth="1"/>
    <col min="9955" max="9962" width="13.28515625" style="8" customWidth="1"/>
    <col min="9963" max="10209" width="9.140625" style="8"/>
    <col min="10210" max="10210" width="40.7109375" style="8" customWidth="1"/>
    <col min="10211" max="10218" width="13.28515625" style="8" customWidth="1"/>
    <col min="10219" max="10465" width="9.140625" style="8"/>
    <col min="10466" max="10466" width="40.7109375" style="8" customWidth="1"/>
    <col min="10467" max="10474" width="13.28515625" style="8" customWidth="1"/>
    <col min="10475" max="10721" width="9.140625" style="8"/>
    <col min="10722" max="10722" width="40.7109375" style="8" customWidth="1"/>
    <col min="10723" max="10730" width="13.28515625" style="8" customWidth="1"/>
    <col min="10731" max="10977" width="9.140625" style="8"/>
    <col min="10978" max="10978" width="40.7109375" style="8" customWidth="1"/>
    <col min="10979" max="10986" width="13.28515625" style="8" customWidth="1"/>
    <col min="10987" max="11233" width="9.140625" style="8"/>
    <col min="11234" max="11234" width="40.7109375" style="8" customWidth="1"/>
    <col min="11235" max="11242" width="13.28515625" style="8" customWidth="1"/>
    <col min="11243" max="11489" width="9.140625" style="8"/>
    <col min="11490" max="11490" width="40.7109375" style="8" customWidth="1"/>
    <col min="11491" max="11498" width="13.28515625" style="8" customWidth="1"/>
    <col min="11499" max="11745" width="9.140625" style="8"/>
    <col min="11746" max="11746" width="40.7109375" style="8" customWidth="1"/>
    <col min="11747" max="11754" width="13.28515625" style="8" customWidth="1"/>
    <col min="11755" max="12001" width="9.140625" style="8"/>
    <col min="12002" max="12002" width="40.7109375" style="8" customWidth="1"/>
    <col min="12003" max="12010" width="13.28515625" style="8" customWidth="1"/>
    <col min="12011" max="12257" width="9.140625" style="8"/>
    <col min="12258" max="12258" width="40.7109375" style="8" customWidth="1"/>
    <col min="12259" max="12266" width="13.28515625" style="8" customWidth="1"/>
    <col min="12267" max="12513" width="9.140625" style="8"/>
    <col min="12514" max="12514" width="40.7109375" style="8" customWidth="1"/>
    <col min="12515" max="12522" width="13.28515625" style="8" customWidth="1"/>
    <col min="12523" max="12769" width="9.140625" style="8"/>
    <col min="12770" max="12770" width="40.7109375" style="8" customWidth="1"/>
    <col min="12771" max="12778" width="13.28515625" style="8" customWidth="1"/>
    <col min="12779" max="13025" width="9.140625" style="8"/>
    <col min="13026" max="13026" width="40.7109375" style="8" customWidth="1"/>
    <col min="13027" max="13034" width="13.28515625" style="8" customWidth="1"/>
    <col min="13035" max="13281" width="9.140625" style="8"/>
    <col min="13282" max="13282" width="40.7109375" style="8" customWidth="1"/>
    <col min="13283" max="13290" width="13.28515625" style="8" customWidth="1"/>
    <col min="13291" max="13537" width="9.140625" style="8"/>
    <col min="13538" max="13538" width="40.7109375" style="8" customWidth="1"/>
    <col min="13539" max="13546" width="13.28515625" style="8" customWidth="1"/>
    <col min="13547" max="13793" width="9.140625" style="8"/>
    <col min="13794" max="13794" width="40.7109375" style="8" customWidth="1"/>
    <col min="13795" max="13802" width="13.28515625" style="8" customWidth="1"/>
    <col min="13803" max="14049" width="9.140625" style="8"/>
    <col min="14050" max="14050" width="40.7109375" style="8" customWidth="1"/>
    <col min="14051" max="14058" width="13.28515625" style="8" customWidth="1"/>
    <col min="14059" max="14305" width="9.140625" style="8"/>
    <col min="14306" max="14306" width="40.7109375" style="8" customWidth="1"/>
    <col min="14307" max="14314" width="13.28515625" style="8" customWidth="1"/>
    <col min="14315" max="14561" width="9.140625" style="8"/>
    <col min="14562" max="14562" width="40.7109375" style="8" customWidth="1"/>
    <col min="14563" max="14570" width="13.28515625" style="8" customWidth="1"/>
    <col min="14571" max="14817" width="9.140625" style="8"/>
    <col min="14818" max="14818" width="40.7109375" style="8" customWidth="1"/>
    <col min="14819" max="14826" width="13.28515625" style="8" customWidth="1"/>
    <col min="14827" max="15073" width="9.140625" style="8"/>
    <col min="15074" max="15074" width="40.7109375" style="8" customWidth="1"/>
    <col min="15075" max="15082" width="13.28515625" style="8" customWidth="1"/>
    <col min="15083" max="15329" width="9.140625" style="8"/>
    <col min="15330" max="15330" width="40.7109375" style="8" customWidth="1"/>
    <col min="15331" max="15338" width="13.28515625" style="8" customWidth="1"/>
    <col min="15339" max="15585" width="9.140625" style="8"/>
    <col min="15586" max="15586" width="40.7109375" style="8" customWidth="1"/>
    <col min="15587" max="15594" width="13.28515625" style="8" customWidth="1"/>
    <col min="15595" max="15841" width="9.140625" style="8"/>
    <col min="15842" max="15842" width="40.7109375" style="8" customWidth="1"/>
    <col min="15843" max="15850" width="13.28515625" style="8" customWidth="1"/>
    <col min="15851" max="16097" width="9.140625" style="8"/>
    <col min="16098" max="16098" width="40.7109375" style="8" customWidth="1"/>
    <col min="16099" max="16106" width="13.28515625" style="8" customWidth="1"/>
    <col min="16107" max="16384" width="9.140625" style="8"/>
  </cols>
  <sheetData>
    <row r="1" spans="1:19" ht="15.95" customHeight="1">
      <c r="A1" s="32" t="s">
        <v>54</v>
      </c>
      <c r="B1" s="33"/>
      <c r="C1" s="33"/>
      <c r="D1" s="33"/>
      <c r="E1" s="33"/>
      <c r="F1" s="33"/>
      <c r="G1" s="33"/>
      <c r="J1" s="71" t="s">
        <v>34</v>
      </c>
    </row>
    <row r="2" spans="1:19" ht="12.75" customHeight="1">
      <c r="A2" s="70" t="s">
        <v>75</v>
      </c>
      <c r="B2" s="33"/>
      <c r="C2" s="33"/>
      <c r="D2" s="33"/>
      <c r="E2" s="33"/>
      <c r="F2" s="33"/>
      <c r="G2" s="33"/>
      <c r="H2" s="33"/>
      <c r="I2" s="33"/>
    </row>
    <row r="3" spans="1:19" ht="30" customHeight="1">
      <c r="A3" s="99" t="s">
        <v>46</v>
      </c>
      <c r="B3" s="96" t="s">
        <v>18</v>
      </c>
      <c r="C3" s="96" t="s">
        <v>27</v>
      </c>
      <c r="D3" s="96" t="s">
        <v>21</v>
      </c>
      <c r="E3" s="96"/>
      <c r="F3" s="96"/>
      <c r="G3" s="96"/>
      <c r="H3" s="96" t="s">
        <v>28</v>
      </c>
      <c r="I3" s="98"/>
      <c r="J3" s="91" t="s">
        <v>47</v>
      </c>
    </row>
    <row r="4" spans="1:19" ht="46.5" customHeight="1">
      <c r="A4" s="105"/>
      <c r="B4" s="97"/>
      <c r="C4" s="97"/>
      <c r="D4" s="96" t="s">
        <v>23</v>
      </c>
      <c r="E4" s="96" t="s">
        <v>24</v>
      </c>
      <c r="F4" s="98" t="s">
        <v>49</v>
      </c>
      <c r="G4" s="99"/>
      <c r="H4" s="96" t="s">
        <v>25</v>
      </c>
      <c r="I4" s="98" t="s">
        <v>24</v>
      </c>
      <c r="J4" s="92"/>
    </row>
    <row r="5" spans="1:19" ht="39" customHeight="1">
      <c r="A5" s="105"/>
      <c r="B5" s="97"/>
      <c r="C5" s="97"/>
      <c r="D5" s="97"/>
      <c r="E5" s="97"/>
      <c r="F5" s="57" t="s">
        <v>26</v>
      </c>
      <c r="G5" s="57" t="s">
        <v>24</v>
      </c>
      <c r="H5" s="97"/>
      <c r="I5" s="92"/>
      <c r="J5" s="92"/>
    </row>
    <row r="6" spans="1:19" ht="27" customHeight="1">
      <c r="A6" s="104" t="s">
        <v>69</v>
      </c>
      <c r="B6" s="104"/>
      <c r="C6" s="104"/>
      <c r="D6" s="104"/>
      <c r="E6" s="104"/>
      <c r="F6" s="104"/>
      <c r="G6" s="104"/>
      <c r="H6" s="104"/>
      <c r="I6" s="104"/>
      <c r="J6" s="104"/>
    </row>
    <row r="7" spans="1:19" ht="12.75" customHeight="1">
      <c r="A7" s="15" t="s">
        <v>66</v>
      </c>
      <c r="B7" s="16">
        <v>7588</v>
      </c>
      <c r="C7" s="16">
        <v>73757</v>
      </c>
      <c r="D7" s="16">
        <v>1758621</v>
      </c>
      <c r="E7" s="16">
        <v>857565</v>
      </c>
      <c r="F7" s="16">
        <v>571238</v>
      </c>
      <c r="G7" s="16">
        <v>276991</v>
      </c>
      <c r="H7" s="16">
        <v>389176</v>
      </c>
      <c r="I7" s="17">
        <v>187161</v>
      </c>
      <c r="J7" s="63" t="s">
        <v>67</v>
      </c>
    </row>
    <row r="8" spans="1:19" ht="12.75" customHeight="1">
      <c r="A8" s="15" t="s">
        <v>0</v>
      </c>
      <c r="B8" s="16">
        <v>6819</v>
      </c>
      <c r="C8" s="16">
        <v>70693</v>
      </c>
      <c r="D8" s="16">
        <v>1671187</v>
      </c>
      <c r="E8" s="16">
        <v>816920</v>
      </c>
      <c r="F8" s="16">
        <v>555018</v>
      </c>
      <c r="G8" s="16">
        <v>269826</v>
      </c>
      <c r="H8" s="16">
        <v>361958</v>
      </c>
      <c r="I8" s="17">
        <v>173806</v>
      </c>
      <c r="J8" s="63" t="s">
        <v>1</v>
      </c>
      <c r="K8" s="7"/>
      <c r="L8" s="7"/>
      <c r="M8" s="7"/>
      <c r="N8" s="7"/>
      <c r="O8" s="7"/>
      <c r="P8" s="7"/>
      <c r="Q8" s="7"/>
      <c r="R8" s="7"/>
      <c r="S8" s="7"/>
    </row>
    <row r="9" spans="1:19" ht="12.75" customHeight="1">
      <c r="A9" s="18" t="s">
        <v>29</v>
      </c>
      <c r="B9" s="74">
        <v>1672</v>
      </c>
      <c r="C9" s="74">
        <v>9257</v>
      </c>
      <c r="D9" s="74">
        <v>195097</v>
      </c>
      <c r="E9" s="74">
        <v>63930</v>
      </c>
      <c r="F9" s="74">
        <v>89637</v>
      </c>
      <c r="G9" s="74">
        <v>29989</v>
      </c>
      <c r="H9" s="74">
        <v>82968</v>
      </c>
      <c r="I9" s="75">
        <v>26309</v>
      </c>
      <c r="J9" s="64" t="s">
        <v>30</v>
      </c>
    </row>
    <row r="10" spans="1:19" ht="12.75" customHeight="1">
      <c r="A10" s="21" t="s">
        <v>73</v>
      </c>
      <c r="B10" s="74">
        <v>397</v>
      </c>
      <c r="C10" s="74">
        <v>1874</v>
      </c>
      <c r="D10" s="74">
        <v>11929</v>
      </c>
      <c r="E10" s="74">
        <v>4696</v>
      </c>
      <c r="F10" s="74">
        <v>4746</v>
      </c>
      <c r="G10" s="74">
        <v>1781</v>
      </c>
      <c r="H10" s="74">
        <v>4089</v>
      </c>
      <c r="I10" s="75">
        <v>1641</v>
      </c>
      <c r="J10" s="65" t="s">
        <v>71</v>
      </c>
    </row>
    <row r="11" spans="1:19" ht="12.75" customHeight="1">
      <c r="A11" s="18" t="s">
        <v>35</v>
      </c>
      <c r="B11" s="74">
        <v>226</v>
      </c>
      <c r="C11" s="74">
        <v>585</v>
      </c>
      <c r="D11" s="74">
        <v>11375</v>
      </c>
      <c r="E11" s="74">
        <v>3167</v>
      </c>
      <c r="F11" s="74">
        <v>9787</v>
      </c>
      <c r="G11" s="74">
        <v>2711</v>
      </c>
      <c r="H11" s="76">
        <v>907</v>
      </c>
      <c r="I11" s="77">
        <v>280</v>
      </c>
      <c r="J11" s="64" t="s">
        <v>36</v>
      </c>
    </row>
    <row r="12" spans="1:19" ht="12.75" customHeight="1">
      <c r="A12" s="21" t="s">
        <v>73</v>
      </c>
      <c r="B12" s="74">
        <v>12</v>
      </c>
      <c r="C12" s="74">
        <v>22</v>
      </c>
      <c r="D12" s="74">
        <v>96</v>
      </c>
      <c r="E12" s="74">
        <v>47</v>
      </c>
      <c r="F12" s="74">
        <v>74</v>
      </c>
      <c r="G12" s="74">
        <v>36</v>
      </c>
      <c r="H12" s="76">
        <v>17</v>
      </c>
      <c r="I12" s="77">
        <v>4</v>
      </c>
      <c r="J12" s="65" t="s">
        <v>71</v>
      </c>
    </row>
    <row r="13" spans="1:19" ht="12.75" customHeight="1">
      <c r="A13" s="23" t="s">
        <v>2</v>
      </c>
      <c r="B13" s="74">
        <v>2398</v>
      </c>
      <c r="C13" s="74">
        <v>27646</v>
      </c>
      <c r="D13" s="74">
        <v>726386</v>
      </c>
      <c r="E13" s="74">
        <v>455213</v>
      </c>
      <c r="F13" s="74">
        <v>237074</v>
      </c>
      <c r="G13" s="74">
        <v>148808</v>
      </c>
      <c r="H13" s="74">
        <v>156375</v>
      </c>
      <c r="I13" s="75">
        <v>98531</v>
      </c>
      <c r="J13" s="66" t="s">
        <v>3</v>
      </c>
      <c r="K13" s="7"/>
      <c r="L13" s="7"/>
      <c r="M13" s="7"/>
      <c r="N13" s="7"/>
      <c r="O13" s="7"/>
      <c r="P13" s="7"/>
      <c r="Q13" s="7"/>
      <c r="R13" s="7"/>
    </row>
    <row r="14" spans="1:19" ht="12.75" customHeight="1">
      <c r="A14" s="21" t="s">
        <v>11</v>
      </c>
      <c r="B14" s="74">
        <v>109</v>
      </c>
      <c r="C14" s="74">
        <v>584</v>
      </c>
      <c r="D14" s="74">
        <v>3546</v>
      </c>
      <c r="E14" s="74">
        <v>2022</v>
      </c>
      <c r="F14" s="74">
        <v>1310</v>
      </c>
      <c r="G14" s="74">
        <v>735</v>
      </c>
      <c r="H14" s="74">
        <v>345</v>
      </c>
      <c r="I14" s="75">
        <v>160</v>
      </c>
      <c r="J14" s="65" t="s">
        <v>71</v>
      </c>
    </row>
    <row r="15" spans="1:19" ht="12.75" customHeight="1">
      <c r="A15" s="23" t="s">
        <v>4</v>
      </c>
      <c r="B15" s="74">
        <v>1861</v>
      </c>
      <c r="C15" s="74">
        <v>28603</v>
      </c>
      <c r="D15" s="74">
        <v>711140</v>
      </c>
      <c r="E15" s="74">
        <v>277608</v>
      </c>
      <c r="F15" s="74">
        <v>211903</v>
      </c>
      <c r="G15" s="74">
        <v>84124</v>
      </c>
      <c r="H15" s="74">
        <v>116694</v>
      </c>
      <c r="I15" s="75">
        <v>45690</v>
      </c>
      <c r="J15" s="66" t="s">
        <v>5</v>
      </c>
      <c r="K15" s="7"/>
      <c r="L15" s="7"/>
      <c r="M15" s="7"/>
      <c r="N15" s="7"/>
      <c r="O15" s="7"/>
      <c r="P15" s="7"/>
      <c r="Q15" s="7"/>
      <c r="R15" s="7"/>
    </row>
    <row r="16" spans="1:19" ht="12.75" customHeight="1">
      <c r="A16" s="21" t="s">
        <v>11</v>
      </c>
      <c r="B16" s="74">
        <v>37</v>
      </c>
      <c r="C16" s="74">
        <v>183</v>
      </c>
      <c r="D16" s="74">
        <v>899</v>
      </c>
      <c r="E16" s="74">
        <v>325</v>
      </c>
      <c r="F16" s="74">
        <v>272</v>
      </c>
      <c r="G16" s="74">
        <v>109</v>
      </c>
      <c r="H16" s="74">
        <v>175</v>
      </c>
      <c r="I16" s="75">
        <v>66</v>
      </c>
      <c r="J16" s="65" t="s">
        <v>71</v>
      </c>
    </row>
    <row r="17" spans="1:20" ht="24.95" customHeight="1">
      <c r="A17" s="23" t="s">
        <v>10</v>
      </c>
      <c r="B17" s="74">
        <v>102</v>
      </c>
      <c r="C17" s="74">
        <v>789</v>
      </c>
      <c r="D17" s="74">
        <v>14476</v>
      </c>
      <c r="E17" s="74">
        <v>12078</v>
      </c>
      <c r="F17" s="74">
        <v>3206</v>
      </c>
      <c r="G17" s="74">
        <v>2910</v>
      </c>
      <c r="H17" s="74">
        <v>2517</v>
      </c>
      <c r="I17" s="75">
        <v>2009</v>
      </c>
      <c r="J17" s="72" t="s">
        <v>15</v>
      </c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ht="12.75" customHeight="1">
      <c r="A18" s="23" t="s">
        <v>31</v>
      </c>
      <c r="B18" s="19">
        <v>560</v>
      </c>
      <c r="C18" s="74">
        <v>3813</v>
      </c>
      <c r="D18" s="80">
        <v>12713</v>
      </c>
      <c r="E18" s="80">
        <v>4924</v>
      </c>
      <c r="F18" s="80">
        <v>3411</v>
      </c>
      <c r="G18" s="80">
        <v>1284</v>
      </c>
      <c r="H18" s="80">
        <v>2497</v>
      </c>
      <c r="I18" s="81">
        <v>987</v>
      </c>
      <c r="J18" s="66" t="s">
        <v>6</v>
      </c>
    </row>
    <row r="19" spans="1:20" ht="12.75" customHeight="1">
      <c r="A19" s="15" t="s">
        <v>7</v>
      </c>
      <c r="B19" s="78">
        <v>769</v>
      </c>
      <c r="C19" s="78">
        <v>3064</v>
      </c>
      <c r="D19" s="78">
        <v>87434</v>
      </c>
      <c r="E19" s="78">
        <v>40645</v>
      </c>
      <c r="F19" s="78">
        <v>16220</v>
      </c>
      <c r="G19" s="78">
        <v>7165</v>
      </c>
      <c r="H19" s="78">
        <v>27218</v>
      </c>
      <c r="I19" s="79">
        <v>13355</v>
      </c>
      <c r="J19" s="63" t="s">
        <v>8</v>
      </c>
    </row>
    <row r="20" spans="1:20" ht="12.75" customHeight="1">
      <c r="A20" s="23" t="s">
        <v>9</v>
      </c>
      <c r="B20" s="74">
        <v>769</v>
      </c>
      <c r="C20" s="74">
        <v>3064</v>
      </c>
      <c r="D20" s="74">
        <v>87434</v>
      </c>
      <c r="E20" s="74">
        <v>40645</v>
      </c>
      <c r="F20" s="74">
        <v>16220</v>
      </c>
      <c r="G20" s="74">
        <v>7165</v>
      </c>
      <c r="H20" s="74">
        <v>27218</v>
      </c>
      <c r="I20" s="75">
        <v>13355</v>
      </c>
      <c r="J20" s="66" t="s">
        <v>3</v>
      </c>
    </row>
    <row r="21" spans="1:20" ht="29.25" customHeight="1">
      <c r="A21" s="102" t="s">
        <v>39</v>
      </c>
      <c r="B21" s="102"/>
      <c r="C21" s="102"/>
      <c r="D21" s="102"/>
      <c r="E21" s="102"/>
      <c r="F21" s="102"/>
      <c r="G21" s="102"/>
      <c r="H21" s="102"/>
      <c r="I21" s="102"/>
      <c r="J21" s="102"/>
    </row>
    <row r="22" spans="1:20" ht="12.75" customHeight="1">
      <c r="A22" s="25" t="s">
        <v>12</v>
      </c>
      <c r="B22" s="37">
        <v>220</v>
      </c>
      <c r="C22" s="37">
        <v>1687</v>
      </c>
      <c r="D22" s="37">
        <v>31358</v>
      </c>
      <c r="E22" s="37">
        <v>16627</v>
      </c>
      <c r="F22" s="37">
        <v>8910</v>
      </c>
      <c r="G22" s="37">
        <v>4613</v>
      </c>
      <c r="H22" s="37">
        <v>5830</v>
      </c>
      <c r="I22" s="38">
        <v>2815</v>
      </c>
      <c r="J22" s="68" t="s">
        <v>13</v>
      </c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ht="12.75" customHeight="1">
      <c r="A23" s="15" t="s">
        <v>0</v>
      </c>
      <c r="B23" s="37">
        <v>204</v>
      </c>
      <c r="C23" s="37">
        <v>1656</v>
      </c>
      <c r="D23" s="37">
        <v>30832</v>
      </c>
      <c r="E23" s="37">
        <v>16599</v>
      </c>
      <c r="F23" s="37">
        <v>8646</v>
      </c>
      <c r="G23" s="37">
        <v>4613</v>
      </c>
      <c r="H23" s="37">
        <v>5691</v>
      </c>
      <c r="I23" s="38">
        <v>2815</v>
      </c>
      <c r="J23" s="63" t="s">
        <v>1</v>
      </c>
      <c r="K23" s="7"/>
      <c r="L23" s="7"/>
      <c r="M23" s="7"/>
      <c r="N23" s="7"/>
      <c r="O23" s="7"/>
      <c r="P23" s="7"/>
      <c r="Q23" s="7"/>
      <c r="R23" s="7"/>
    </row>
    <row r="24" spans="1:20" ht="12.75" customHeight="1">
      <c r="A24" s="18" t="s">
        <v>29</v>
      </c>
      <c r="B24" s="35">
        <v>62</v>
      </c>
      <c r="C24" s="35">
        <v>166</v>
      </c>
      <c r="D24" s="35">
        <v>2423</v>
      </c>
      <c r="E24" s="35">
        <v>416</v>
      </c>
      <c r="F24" s="35">
        <v>1002</v>
      </c>
      <c r="G24" s="35">
        <v>218</v>
      </c>
      <c r="H24" s="35">
        <v>987</v>
      </c>
      <c r="I24" s="36">
        <v>165</v>
      </c>
      <c r="J24" s="64" t="s">
        <v>30</v>
      </c>
      <c r="K24" s="7"/>
      <c r="L24" s="7"/>
      <c r="M24" s="7"/>
      <c r="N24" s="7"/>
      <c r="O24" s="7"/>
      <c r="P24" s="7"/>
    </row>
    <row r="25" spans="1:20" ht="12.75" customHeight="1">
      <c r="A25" s="21" t="s">
        <v>73</v>
      </c>
      <c r="B25" s="76">
        <v>2</v>
      </c>
      <c r="C25" s="76">
        <v>4</v>
      </c>
      <c r="D25" s="76">
        <v>10</v>
      </c>
      <c r="E25" s="76" t="s">
        <v>70</v>
      </c>
      <c r="F25" s="76">
        <v>3</v>
      </c>
      <c r="G25" s="76" t="s">
        <v>70</v>
      </c>
      <c r="H25" s="76">
        <v>2</v>
      </c>
      <c r="I25" s="77" t="s">
        <v>70</v>
      </c>
      <c r="J25" s="65" t="s">
        <v>71</v>
      </c>
    </row>
    <row r="26" spans="1:20" ht="12.75" customHeight="1">
      <c r="A26" s="18" t="s">
        <v>35</v>
      </c>
      <c r="B26" s="76">
        <v>8</v>
      </c>
      <c r="C26" s="76">
        <v>11</v>
      </c>
      <c r="D26" s="76">
        <v>179</v>
      </c>
      <c r="E26" s="76">
        <v>27</v>
      </c>
      <c r="F26" s="76">
        <v>146</v>
      </c>
      <c r="G26" s="76">
        <v>24</v>
      </c>
      <c r="H26" s="76">
        <v>37</v>
      </c>
      <c r="I26" s="77" t="s">
        <v>70</v>
      </c>
      <c r="J26" s="64" t="s">
        <v>36</v>
      </c>
      <c r="K26" s="7"/>
      <c r="L26" s="7"/>
      <c r="M26" s="7"/>
      <c r="N26" s="7"/>
      <c r="O26" s="7"/>
      <c r="P26" s="7"/>
      <c r="Q26" s="7"/>
      <c r="R26" s="7"/>
      <c r="S26" s="7"/>
    </row>
    <row r="27" spans="1:20" ht="12.75" customHeight="1">
      <c r="A27" s="23" t="s">
        <v>2</v>
      </c>
      <c r="B27" s="76">
        <v>3</v>
      </c>
      <c r="C27" s="76">
        <v>27</v>
      </c>
      <c r="D27" s="76">
        <v>440</v>
      </c>
      <c r="E27" s="76">
        <v>83</v>
      </c>
      <c r="F27" s="76">
        <v>126</v>
      </c>
      <c r="G27" s="76">
        <v>22</v>
      </c>
      <c r="H27" s="76">
        <v>81</v>
      </c>
      <c r="I27" s="77">
        <v>26</v>
      </c>
      <c r="J27" s="64" t="s">
        <v>3</v>
      </c>
    </row>
    <row r="28" spans="1:20" ht="12.75" customHeight="1">
      <c r="A28" s="18" t="s">
        <v>4</v>
      </c>
      <c r="B28" s="76">
        <v>74</v>
      </c>
      <c r="C28" s="76">
        <v>955</v>
      </c>
      <c r="D28" s="76">
        <v>18890</v>
      </c>
      <c r="E28" s="76">
        <v>8823</v>
      </c>
      <c r="F28" s="76">
        <v>5701</v>
      </c>
      <c r="G28" s="76">
        <v>2843</v>
      </c>
      <c r="H28" s="76">
        <v>2870</v>
      </c>
      <c r="I28" s="77">
        <v>1273</v>
      </c>
      <c r="J28" s="64" t="s">
        <v>5</v>
      </c>
    </row>
    <row r="29" spans="1:20" ht="24.95" customHeight="1">
      <c r="A29" s="23" t="s">
        <v>10</v>
      </c>
      <c r="B29" s="76">
        <v>57</v>
      </c>
      <c r="C29" s="76">
        <v>497</v>
      </c>
      <c r="D29" s="76">
        <v>8900</v>
      </c>
      <c r="E29" s="76">
        <v>7250</v>
      </c>
      <c r="F29" s="76">
        <v>1671</v>
      </c>
      <c r="G29" s="76">
        <v>1506</v>
      </c>
      <c r="H29" s="76">
        <v>1716</v>
      </c>
      <c r="I29" s="77">
        <v>1351</v>
      </c>
      <c r="J29" s="72" t="s">
        <v>16</v>
      </c>
    </row>
    <row r="30" spans="1:20" ht="12.75" customHeight="1">
      <c r="A30" s="25" t="s">
        <v>53</v>
      </c>
      <c r="B30" s="82">
        <v>16</v>
      </c>
      <c r="C30" s="82">
        <v>31</v>
      </c>
      <c r="D30" s="82">
        <v>526</v>
      </c>
      <c r="E30" s="82">
        <v>28</v>
      </c>
      <c r="F30" s="82">
        <v>264</v>
      </c>
      <c r="G30" s="82" t="s">
        <v>70</v>
      </c>
      <c r="H30" s="82">
        <v>139</v>
      </c>
      <c r="I30" s="83" t="s">
        <v>70</v>
      </c>
      <c r="J30" s="68" t="s">
        <v>8</v>
      </c>
    </row>
    <row r="31" spans="1:20" ht="12.75" customHeight="1">
      <c r="A31" s="18" t="s">
        <v>9</v>
      </c>
      <c r="B31" s="76">
        <v>16</v>
      </c>
      <c r="C31" s="76">
        <v>31</v>
      </c>
      <c r="D31" s="76">
        <v>526</v>
      </c>
      <c r="E31" s="76">
        <v>28</v>
      </c>
      <c r="F31" s="76">
        <v>264</v>
      </c>
      <c r="G31" s="76" t="s">
        <v>70</v>
      </c>
      <c r="H31" s="76">
        <v>139</v>
      </c>
      <c r="I31" s="77" t="s">
        <v>70</v>
      </c>
      <c r="J31" s="64" t="s">
        <v>3</v>
      </c>
    </row>
    <row r="32" spans="1:20" ht="27" customHeight="1">
      <c r="A32" s="102" t="s">
        <v>40</v>
      </c>
      <c r="B32" s="102"/>
      <c r="C32" s="102"/>
      <c r="D32" s="102"/>
      <c r="E32" s="102"/>
      <c r="F32" s="102"/>
      <c r="G32" s="102"/>
      <c r="H32" s="102"/>
      <c r="I32" s="102"/>
      <c r="J32" s="102"/>
    </row>
    <row r="33" spans="1:19" ht="12.75" customHeight="1">
      <c r="A33" s="25" t="s">
        <v>12</v>
      </c>
      <c r="B33" s="16">
        <v>5428</v>
      </c>
      <c r="C33" s="16">
        <v>60451</v>
      </c>
      <c r="D33" s="16">
        <v>1484441</v>
      </c>
      <c r="E33" s="16">
        <v>723179</v>
      </c>
      <c r="F33" s="16">
        <v>487532</v>
      </c>
      <c r="G33" s="16">
        <v>236416</v>
      </c>
      <c r="H33" s="16">
        <v>324726</v>
      </c>
      <c r="I33" s="17">
        <v>155996</v>
      </c>
      <c r="J33" s="68" t="s">
        <v>13</v>
      </c>
    </row>
    <row r="34" spans="1:19" ht="12.75" customHeight="1">
      <c r="A34" s="15" t="s">
        <v>0</v>
      </c>
      <c r="B34" s="16">
        <v>5192</v>
      </c>
      <c r="C34" s="16">
        <v>59661</v>
      </c>
      <c r="D34" s="16">
        <v>1463425</v>
      </c>
      <c r="E34" s="16">
        <v>713656</v>
      </c>
      <c r="F34" s="16">
        <v>484035</v>
      </c>
      <c r="G34" s="16">
        <v>234875</v>
      </c>
      <c r="H34" s="16">
        <v>319702</v>
      </c>
      <c r="I34" s="17">
        <v>153539</v>
      </c>
      <c r="J34" s="63" t="s">
        <v>1</v>
      </c>
      <c r="K34" s="7"/>
      <c r="L34" s="7"/>
      <c r="M34" s="7"/>
      <c r="N34" s="7"/>
      <c r="O34" s="7"/>
      <c r="P34" s="7"/>
      <c r="Q34" s="7"/>
      <c r="R34" s="7"/>
      <c r="S34" s="7"/>
    </row>
    <row r="35" spans="1:19" ht="12.75" customHeight="1">
      <c r="A35" s="18" t="s">
        <v>29</v>
      </c>
      <c r="B35" s="19">
        <v>1369</v>
      </c>
      <c r="C35" s="19">
        <v>7824</v>
      </c>
      <c r="D35" s="19">
        <v>168564</v>
      </c>
      <c r="E35" s="19">
        <v>54115</v>
      </c>
      <c r="F35" s="19">
        <v>77597</v>
      </c>
      <c r="G35" s="19">
        <v>25457</v>
      </c>
      <c r="H35" s="19">
        <v>72578</v>
      </c>
      <c r="I35" s="20">
        <v>22617</v>
      </c>
      <c r="J35" s="64" t="s">
        <v>30</v>
      </c>
    </row>
    <row r="36" spans="1:19" ht="12.75" customHeight="1">
      <c r="A36" s="21" t="s">
        <v>73</v>
      </c>
      <c r="B36" s="76">
        <v>357</v>
      </c>
      <c r="C36" s="76">
        <v>1709</v>
      </c>
      <c r="D36" s="76">
        <v>10959</v>
      </c>
      <c r="E36" s="76">
        <v>4280</v>
      </c>
      <c r="F36" s="76">
        <v>4394</v>
      </c>
      <c r="G36" s="76">
        <v>1635</v>
      </c>
      <c r="H36" s="76">
        <v>3836</v>
      </c>
      <c r="I36" s="77">
        <v>1520</v>
      </c>
      <c r="J36" s="65" t="s">
        <v>71</v>
      </c>
    </row>
    <row r="37" spans="1:19" ht="12.75" customHeight="1">
      <c r="A37" s="18" t="s">
        <v>35</v>
      </c>
      <c r="B37" s="76">
        <v>160</v>
      </c>
      <c r="C37" s="76">
        <v>373</v>
      </c>
      <c r="D37" s="76">
        <v>8562</v>
      </c>
      <c r="E37" s="76">
        <v>2186</v>
      </c>
      <c r="F37" s="76">
        <v>7414</v>
      </c>
      <c r="G37" s="76">
        <v>1855</v>
      </c>
      <c r="H37" s="76">
        <v>652</v>
      </c>
      <c r="I37" s="77">
        <v>202</v>
      </c>
      <c r="J37" s="64" t="s">
        <v>36</v>
      </c>
    </row>
    <row r="38" spans="1:19" ht="12.75" customHeight="1">
      <c r="A38" s="21" t="s">
        <v>73</v>
      </c>
      <c r="B38" s="76">
        <v>10</v>
      </c>
      <c r="C38" s="76">
        <v>18</v>
      </c>
      <c r="D38" s="76">
        <v>83</v>
      </c>
      <c r="E38" s="76">
        <v>37</v>
      </c>
      <c r="F38" s="76">
        <v>63</v>
      </c>
      <c r="G38" s="76">
        <v>26</v>
      </c>
      <c r="H38" s="76">
        <v>14</v>
      </c>
      <c r="I38" s="77">
        <v>4</v>
      </c>
      <c r="J38" s="65" t="s">
        <v>71</v>
      </c>
    </row>
    <row r="39" spans="1:19" ht="12.75" customHeight="1">
      <c r="A39" s="23" t="s">
        <v>2</v>
      </c>
      <c r="B39" s="76">
        <v>1649</v>
      </c>
      <c r="C39" s="76">
        <v>22861</v>
      </c>
      <c r="D39" s="76">
        <v>629317</v>
      </c>
      <c r="E39" s="76">
        <v>402852</v>
      </c>
      <c r="F39" s="76">
        <v>205093</v>
      </c>
      <c r="G39" s="76">
        <v>131439</v>
      </c>
      <c r="H39" s="76">
        <v>136167</v>
      </c>
      <c r="I39" s="77">
        <v>87736</v>
      </c>
      <c r="J39" s="64" t="s">
        <v>3</v>
      </c>
    </row>
    <row r="40" spans="1:19" ht="12.75" customHeight="1">
      <c r="A40" s="28" t="s">
        <v>11</v>
      </c>
      <c r="B40" s="76">
        <v>86</v>
      </c>
      <c r="C40" s="76">
        <v>493</v>
      </c>
      <c r="D40" s="76">
        <v>2941</v>
      </c>
      <c r="E40" s="76">
        <v>1760</v>
      </c>
      <c r="F40" s="76">
        <v>1057</v>
      </c>
      <c r="G40" s="76">
        <v>623</v>
      </c>
      <c r="H40" s="76">
        <v>293</v>
      </c>
      <c r="I40" s="77">
        <v>143</v>
      </c>
      <c r="J40" s="69" t="s">
        <v>71</v>
      </c>
    </row>
    <row r="41" spans="1:19" ht="12.75" customHeight="1">
      <c r="A41" s="18" t="s">
        <v>4</v>
      </c>
      <c r="B41" s="19">
        <v>1525</v>
      </c>
      <c r="C41" s="19">
        <v>25015</v>
      </c>
      <c r="D41" s="19">
        <v>641751</v>
      </c>
      <c r="E41" s="19">
        <v>246753</v>
      </c>
      <c r="F41" s="19">
        <v>189911</v>
      </c>
      <c r="G41" s="19">
        <v>74067</v>
      </c>
      <c r="H41" s="19">
        <v>107372</v>
      </c>
      <c r="I41" s="20">
        <v>41543</v>
      </c>
      <c r="J41" s="64" t="s">
        <v>5</v>
      </c>
    </row>
    <row r="42" spans="1:19" ht="12.75" customHeight="1">
      <c r="A42" s="28" t="s">
        <v>73</v>
      </c>
      <c r="B42" s="76">
        <v>29</v>
      </c>
      <c r="C42" s="76">
        <v>146</v>
      </c>
      <c r="D42" s="76">
        <v>755</v>
      </c>
      <c r="E42" s="76">
        <v>266</v>
      </c>
      <c r="F42" s="76">
        <v>226</v>
      </c>
      <c r="G42" s="76">
        <v>91</v>
      </c>
      <c r="H42" s="76">
        <v>149</v>
      </c>
      <c r="I42" s="77">
        <v>52</v>
      </c>
      <c r="J42" s="69" t="s">
        <v>71</v>
      </c>
    </row>
    <row r="43" spans="1:19" ht="24.95" customHeight="1">
      <c r="A43" s="23" t="s">
        <v>10</v>
      </c>
      <c r="B43" s="76">
        <v>29</v>
      </c>
      <c r="C43" s="76">
        <v>194</v>
      </c>
      <c r="D43" s="76">
        <v>3851</v>
      </c>
      <c r="E43" s="76">
        <v>3311</v>
      </c>
      <c r="F43" s="76">
        <v>965</v>
      </c>
      <c r="G43" s="76">
        <v>897</v>
      </c>
      <c r="H43" s="76">
        <v>664</v>
      </c>
      <c r="I43" s="77">
        <v>541</v>
      </c>
      <c r="J43" s="72" t="s">
        <v>16</v>
      </c>
    </row>
    <row r="44" spans="1:19" ht="12.75" customHeight="1">
      <c r="A44" s="18" t="s">
        <v>31</v>
      </c>
      <c r="B44" s="19">
        <v>460</v>
      </c>
      <c r="C44" s="76">
        <v>3394</v>
      </c>
      <c r="D44" s="84">
        <v>11380</v>
      </c>
      <c r="E44" s="84">
        <v>4439</v>
      </c>
      <c r="F44" s="84">
        <v>3055</v>
      </c>
      <c r="G44" s="84">
        <v>1160</v>
      </c>
      <c r="H44" s="84">
        <v>2269</v>
      </c>
      <c r="I44" s="85">
        <v>900</v>
      </c>
      <c r="J44" s="64" t="s">
        <v>6</v>
      </c>
    </row>
    <row r="45" spans="1:19" ht="12.75" customHeight="1">
      <c r="A45" s="25" t="s">
        <v>53</v>
      </c>
      <c r="B45" s="82">
        <v>236</v>
      </c>
      <c r="C45" s="82">
        <v>790</v>
      </c>
      <c r="D45" s="82">
        <v>21016</v>
      </c>
      <c r="E45" s="82">
        <v>9523</v>
      </c>
      <c r="F45" s="82">
        <v>3497</v>
      </c>
      <c r="G45" s="82">
        <v>1541</v>
      </c>
      <c r="H45" s="82">
        <v>5024</v>
      </c>
      <c r="I45" s="83">
        <v>2457</v>
      </c>
      <c r="J45" s="63" t="s">
        <v>8</v>
      </c>
    </row>
    <row r="46" spans="1:19" ht="12.75" customHeight="1">
      <c r="A46" s="18" t="s">
        <v>9</v>
      </c>
      <c r="B46" s="76">
        <v>236</v>
      </c>
      <c r="C46" s="76">
        <v>790</v>
      </c>
      <c r="D46" s="76">
        <v>21016</v>
      </c>
      <c r="E46" s="76">
        <v>9523</v>
      </c>
      <c r="F46" s="76">
        <v>3497</v>
      </c>
      <c r="G46" s="76">
        <v>1541</v>
      </c>
      <c r="H46" s="76">
        <v>5024</v>
      </c>
      <c r="I46" s="77">
        <v>2457</v>
      </c>
      <c r="J46" s="64" t="s">
        <v>3</v>
      </c>
    </row>
    <row r="47" spans="1:19" ht="27" customHeight="1">
      <c r="A47" s="102" t="s">
        <v>41</v>
      </c>
      <c r="B47" s="102"/>
      <c r="C47" s="102"/>
      <c r="D47" s="102"/>
      <c r="E47" s="102"/>
      <c r="F47" s="102"/>
      <c r="G47" s="102"/>
      <c r="H47" s="102"/>
      <c r="I47" s="102"/>
      <c r="J47" s="102"/>
    </row>
    <row r="48" spans="1:19" ht="12.75" customHeight="1">
      <c r="A48" s="25" t="s">
        <v>12</v>
      </c>
      <c r="B48" s="37">
        <v>551</v>
      </c>
      <c r="C48" s="37">
        <v>3013</v>
      </c>
      <c r="D48" s="37">
        <v>50570</v>
      </c>
      <c r="E48" s="37">
        <v>23381</v>
      </c>
      <c r="F48" s="37">
        <v>16756</v>
      </c>
      <c r="G48" s="37">
        <v>7681</v>
      </c>
      <c r="H48" s="37">
        <v>12593</v>
      </c>
      <c r="I48" s="38">
        <v>5772</v>
      </c>
      <c r="J48" s="68" t="s">
        <v>13</v>
      </c>
      <c r="K48" s="7"/>
      <c r="L48" s="7"/>
      <c r="M48" s="7"/>
      <c r="N48" s="7"/>
      <c r="O48" s="7"/>
      <c r="P48" s="7"/>
      <c r="Q48" s="7"/>
      <c r="R48" s="7"/>
    </row>
    <row r="49" spans="1:20" ht="12.75" customHeight="1">
      <c r="A49" s="15" t="s">
        <v>0</v>
      </c>
      <c r="B49" s="37">
        <v>487</v>
      </c>
      <c r="C49" s="37">
        <v>2831</v>
      </c>
      <c r="D49" s="37">
        <v>46270</v>
      </c>
      <c r="E49" s="37">
        <v>21380</v>
      </c>
      <c r="F49" s="37">
        <v>16189</v>
      </c>
      <c r="G49" s="37">
        <v>7404</v>
      </c>
      <c r="H49" s="37">
        <v>10658</v>
      </c>
      <c r="I49" s="38">
        <v>4876</v>
      </c>
      <c r="J49" s="63" t="s">
        <v>1</v>
      </c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pans="1:20" ht="12.75" customHeight="1">
      <c r="A50" s="18" t="s">
        <v>29</v>
      </c>
      <c r="B50" s="35">
        <v>100</v>
      </c>
      <c r="C50" s="35">
        <v>483</v>
      </c>
      <c r="D50" s="35">
        <v>9597</v>
      </c>
      <c r="E50" s="35">
        <v>3623</v>
      </c>
      <c r="F50" s="35">
        <v>4265</v>
      </c>
      <c r="G50" s="35">
        <v>1592</v>
      </c>
      <c r="H50" s="35">
        <v>3689</v>
      </c>
      <c r="I50" s="36">
        <v>1334</v>
      </c>
      <c r="J50" s="64" t="s">
        <v>30</v>
      </c>
    </row>
    <row r="51" spans="1:20" ht="12.75" customHeight="1">
      <c r="A51" s="21" t="s">
        <v>73</v>
      </c>
      <c r="B51" s="76">
        <v>12</v>
      </c>
      <c r="C51" s="76">
        <v>50</v>
      </c>
      <c r="D51" s="76">
        <v>241</v>
      </c>
      <c r="E51" s="76">
        <v>58</v>
      </c>
      <c r="F51" s="76">
        <v>88</v>
      </c>
      <c r="G51" s="76">
        <v>16</v>
      </c>
      <c r="H51" s="76">
        <v>57</v>
      </c>
      <c r="I51" s="77">
        <v>19</v>
      </c>
      <c r="J51" s="65" t="s">
        <v>71</v>
      </c>
    </row>
    <row r="52" spans="1:20" ht="12.75" customHeight="1">
      <c r="A52" s="18" t="s">
        <v>35</v>
      </c>
      <c r="B52" s="76">
        <v>20</v>
      </c>
      <c r="C52" s="76">
        <v>59</v>
      </c>
      <c r="D52" s="76">
        <v>707</v>
      </c>
      <c r="E52" s="76">
        <v>263</v>
      </c>
      <c r="F52" s="76">
        <v>625</v>
      </c>
      <c r="G52" s="76">
        <v>241</v>
      </c>
      <c r="H52" s="35">
        <v>117</v>
      </c>
      <c r="I52" s="36">
        <v>39</v>
      </c>
      <c r="J52" s="64" t="s">
        <v>36</v>
      </c>
    </row>
    <row r="53" spans="1:20" ht="12.75" customHeight="1">
      <c r="A53" s="21" t="s">
        <v>73</v>
      </c>
      <c r="B53" s="76">
        <v>1</v>
      </c>
      <c r="C53" s="76">
        <v>2</v>
      </c>
      <c r="D53" s="76">
        <v>3</v>
      </c>
      <c r="E53" s="76" t="s">
        <v>70</v>
      </c>
      <c r="F53" s="76">
        <v>1</v>
      </c>
      <c r="G53" s="76" t="s">
        <v>70</v>
      </c>
      <c r="H53" s="76">
        <v>3</v>
      </c>
      <c r="I53" s="77" t="s">
        <v>70</v>
      </c>
      <c r="J53" s="65" t="s">
        <v>71</v>
      </c>
    </row>
    <row r="54" spans="1:20" ht="12.75" customHeight="1">
      <c r="A54" s="23" t="s">
        <v>2</v>
      </c>
      <c r="B54" s="76">
        <v>213</v>
      </c>
      <c r="C54" s="76">
        <v>1263</v>
      </c>
      <c r="D54" s="76">
        <v>21769</v>
      </c>
      <c r="E54" s="76">
        <v>10839</v>
      </c>
      <c r="F54" s="76">
        <v>6966</v>
      </c>
      <c r="G54" s="76">
        <v>3486</v>
      </c>
      <c r="H54" s="76">
        <v>4874</v>
      </c>
      <c r="I54" s="77">
        <v>2516</v>
      </c>
      <c r="J54" s="64" t="s">
        <v>3</v>
      </c>
    </row>
    <row r="55" spans="1:20" ht="12.75" customHeight="1">
      <c r="A55" s="28" t="s">
        <v>11</v>
      </c>
      <c r="B55" s="76">
        <v>6</v>
      </c>
      <c r="C55" s="76">
        <v>25</v>
      </c>
      <c r="D55" s="76">
        <v>112</v>
      </c>
      <c r="E55" s="76">
        <v>58</v>
      </c>
      <c r="F55" s="76">
        <v>39</v>
      </c>
      <c r="G55" s="76">
        <v>23</v>
      </c>
      <c r="H55" s="76">
        <v>18</v>
      </c>
      <c r="I55" s="77">
        <v>8</v>
      </c>
      <c r="J55" s="69" t="s">
        <v>71</v>
      </c>
    </row>
    <row r="56" spans="1:20" ht="12.75" customHeight="1">
      <c r="A56" s="18" t="s">
        <v>4</v>
      </c>
      <c r="B56" s="35">
        <v>86</v>
      </c>
      <c r="C56" s="35">
        <v>751</v>
      </c>
      <c r="D56" s="35">
        <v>12754</v>
      </c>
      <c r="E56" s="35">
        <v>5730</v>
      </c>
      <c r="F56" s="35">
        <v>3916</v>
      </c>
      <c r="G56" s="35">
        <v>1816</v>
      </c>
      <c r="H56" s="35">
        <v>1786</v>
      </c>
      <c r="I56" s="36">
        <v>873</v>
      </c>
      <c r="J56" s="64" t="s">
        <v>5</v>
      </c>
    </row>
    <row r="57" spans="1:20" ht="12.75" customHeight="1">
      <c r="A57" s="28" t="s">
        <v>11</v>
      </c>
      <c r="B57" s="76">
        <v>5</v>
      </c>
      <c r="C57" s="76">
        <v>27</v>
      </c>
      <c r="D57" s="76">
        <v>86</v>
      </c>
      <c r="E57" s="76">
        <v>32</v>
      </c>
      <c r="F57" s="76">
        <v>22</v>
      </c>
      <c r="G57" s="76">
        <v>9</v>
      </c>
      <c r="H57" s="76">
        <v>16</v>
      </c>
      <c r="I57" s="77">
        <v>9</v>
      </c>
      <c r="J57" s="65" t="s">
        <v>71</v>
      </c>
    </row>
    <row r="58" spans="1:20" ht="24.95" customHeight="1">
      <c r="A58" s="23" t="s">
        <v>10</v>
      </c>
      <c r="B58" s="76">
        <v>8</v>
      </c>
      <c r="C58" s="76">
        <v>39</v>
      </c>
      <c r="D58" s="76">
        <v>730</v>
      </c>
      <c r="E58" s="76">
        <v>648</v>
      </c>
      <c r="F58" s="76">
        <v>222</v>
      </c>
      <c r="G58" s="76">
        <v>193</v>
      </c>
      <c r="H58" s="76">
        <v>74</v>
      </c>
      <c r="I58" s="77">
        <v>65</v>
      </c>
      <c r="J58" s="72" t="s">
        <v>16</v>
      </c>
    </row>
    <row r="59" spans="1:20" ht="12.75" customHeight="1">
      <c r="A59" s="18" t="s">
        <v>31</v>
      </c>
      <c r="B59" s="35">
        <v>60</v>
      </c>
      <c r="C59" s="35">
        <v>236</v>
      </c>
      <c r="D59" s="84">
        <v>713</v>
      </c>
      <c r="E59" s="84">
        <v>277</v>
      </c>
      <c r="F59" s="84">
        <v>195</v>
      </c>
      <c r="G59" s="84">
        <v>76</v>
      </c>
      <c r="H59" s="84">
        <v>118</v>
      </c>
      <c r="I59" s="85">
        <v>49</v>
      </c>
      <c r="J59" s="64" t="s">
        <v>6</v>
      </c>
    </row>
    <row r="60" spans="1:20" ht="12.75" customHeight="1">
      <c r="A60" s="25" t="s">
        <v>53</v>
      </c>
      <c r="B60" s="78">
        <v>64</v>
      </c>
      <c r="C60" s="78">
        <v>182</v>
      </c>
      <c r="D60" s="78">
        <v>4300</v>
      </c>
      <c r="E60" s="78">
        <v>2001</v>
      </c>
      <c r="F60" s="78">
        <v>567</v>
      </c>
      <c r="G60" s="78">
        <v>277</v>
      </c>
      <c r="H60" s="78">
        <v>1935</v>
      </c>
      <c r="I60" s="79">
        <v>896</v>
      </c>
      <c r="J60" s="63" t="s">
        <v>8</v>
      </c>
    </row>
    <row r="61" spans="1:20" ht="12.75" customHeight="1">
      <c r="A61" s="18" t="s">
        <v>2</v>
      </c>
      <c r="B61" s="74">
        <v>64</v>
      </c>
      <c r="C61" s="74">
        <v>182</v>
      </c>
      <c r="D61" s="74">
        <v>4300</v>
      </c>
      <c r="E61" s="74">
        <v>2001</v>
      </c>
      <c r="F61" s="74">
        <v>567</v>
      </c>
      <c r="G61" s="74">
        <v>277</v>
      </c>
      <c r="H61" s="74">
        <v>1935</v>
      </c>
      <c r="I61" s="75">
        <v>896</v>
      </c>
      <c r="J61" s="64" t="s">
        <v>3</v>
      </c>
    </row>
    <row r="62" spans="1:20" ht="26.25" customHeight="1">
      <c r="A62" s="103" t="s">
        <v>42</v>
      </c>
      <c r="B62" s="103"/>
      <c r="C62" s="103"/>
      <c r="D62" s="103"/>
      <c r="E62" s="103"/>
      <c r="F62" s="103"/>
      <c r="G62" s="103"/>
      <c r="H62" s="103"/>
      <c r="I62" s="103"/>
      <c r="J62" s="103"/>
    </row>
    <row r="63" spans="1:20" ht="12.75" customHeight="1">
      <c r="A63" s="25" t="s">
        <v>12</v>
      </c>
      <c r="B63" s="16">
        <v>133</v>
      </c>
      <c r="C63" s="16">
        <v>972</v>
      </c>
      <c r="D63" s="16">
        <v>20123</v>
      </c>
      <c r="E63" s="16">
        <v>10878</v>
      </c>
      <c r="F63" s="16">
        <v>6236</v>
      </c>
      <c r="G63" s="16">
        <v>3404</v>
      </c>
      <c r="H63" s="16">
        <v>5252</v>
      </c>
      <c r="I63" s="17">
        <v>2868</v>
      </c>
      <c r="J63" s="68" t="s">
        <v>13</v>
      </c>
    </row>
    <row r="64" spans="1:20" ht="12.75" customHeight="1">
      <c r="A64" s="15" t="s">
        <v>0</v>
      </c>
      <c r="B64" s="16">
        <v>133</v>
      </c>
      <c r="C64" s="16">
        <v>972</v>
      </c>
      <c r="D64" s="16">
        <v>20123</v>
      </c>
      <c r="E64" s="16">
        <v>10878</v>
      </c>
      <c r="F64" s="16">
        <v>6236</v>
      </c>
      <c r="G64" s="16">
        <v>3404</v>
      </c>
      <c r="H64" s="16">
        <v>5252</v>
      </c>
      <c r="I64" s="17">
        <v>2868</v>
      </c>
      <c r="J64" s="63" t="s">
        <v>1</v>
      </c>
      <c r="K64" s="7"/>
      <c r="L64" s="7"/>
      <c r="M64" s="7"/>
      <c r="N64" s="7"/>
      <c r="O64" s="7"/>
      <c r="P64" s="7"/>
      <c r="Q64" s="7"/>
      <c r="R64" s="7"/>
      <c r="S64" s="7"/>
    </row>
    <row r="65" spans="1:19" ht="12.75" customHeight="1">
      <c r="A65" s="18" t="s">
        <v>29</v>
      </c>
      <c r="B65" s="19">
        <v>16</v>
      </c>
      <c r="C65" s="19">
        <v>60</v>
      </c>
      <c r="D65" s="19">
        <v>736</v>
      </c>
      <c r="E65" s="19">
        <v>209</v>
      </c>
      <c r="F65" s="19">
        <v>316</v>
      </c>
      <c r="G65" s="19">
        <v>83</v>
      </c>
      <c r="H65" s="19">
        <v>302</v>
      </c>
      <c r="I65" s="20">
        <v>87</v>
      </c>
      <c r="J65" s="64" t="s">
        <v>30</v>
      </c>
    </row>
    <row r="66" spans="1:19" ht="12.75" customHeight="1">
      <c r="A66" s="21" t="s">
        <v>73</v>
      </c>
      <c r="B66" s="76">
        <v>10</v>
      </c>
      <c r="C66" s="76">
        <v>39</v>
      </c>
      <c r="D66" s="76">
        <v>326</v>
      </c>
      <c r="E66" s="76">
        <v>161</v>
      </c>
      <c r="F66" s="76">
        <v>142</v>
      </c>
      <c r="G66" s="76">
        <v>73</v>
      </c>
      <c r="H66" s="76">
        <v>98</v>
      </c>
      <c r="I66" s="77">
        <v>63</v>
      </c>
      <c r="J66" s="65" t="s">
        <v>71</v>
      </c>
    </row>
    <row r="67" spans="1:19" ht="12.75" customHeight="1">
      <c r="A67" s="18" t="s">
        <v>35</v>
      </c>
      <c r="B67" s="76">
        <v>1</v>
      </c>
      <c r="C67" s="76">
        <v>2</v>
      </c>
      <c r="D67" s="76">
        <v>10</v>
      </c>
      <c r="E67" s="76">
        <v>10</v>
      </c>
      <c r="F67" s="76">
        <v>10</v>
      </c>
      <c r="G67" s="76">
        <v>10</v>
      </c>
      <c r="H67" s="76" t="s">
        <v>70</v>
      </c>
      <c r="I67" s="77" t="s">
        <v>70</v>
      </c>
      <c r="J67" s="64" t="s">
        <v>36</v>
      </c>
    </row>
    <row r="68" spans="1:19" ht="12.75" customHeight="1">
      <c r="A68" s="21" t="s">
        <v>73</v>
      </c>
      <c r="B68" s="76">
        <v>1</v>
      </c>
      <c r="C68" s="76">
        <v>2</v>
      </c>
      <c r="D68" s="76">
        <v>10</v>
      </c>
      <c r="E68" s="76">
        <v>10</v>
      </c>
      <c r="F68" s="76">
        <v>10</v>
      </c>
      <c r="G68" s="76">
        <v>10</v>
      </c>
      <c r="H68" s="76" t="s">
        <v>70</v>
      </c>
      <c r="I68" s="77" t="s">
        <v>70</v>
      </c>
      <c r="J68" s="65" t="s">
        <v>71</v>
      </c>
    </row>
    <row r="69" spans="1:19" ht="12.75" customHeight="1">
      <c r="A69" s="23" t="s">
        <v>2</v>
      </c>
      <c r="B69" s="35">
        <v>93</v>
      </c>
      <c r="C69" s="35">
        <v>752</v>
      </c>
      <c r="D69" s="35">
        <v>17249</v>
      </c>
      <c r="E69" s="35">
        <v>10182</v>
      </c>
      <c r="F69" s="35">
        <v>5329</v>
      </c>
      <c r="G69" s="35">
        <v>3188</v>
      </c>
      <c r="H69" s="35">
        <v>4609</v>
      </c>
      <c r="I69" s="36">
        <v>2704</v>
      </c>
      <c r="J69" s="64" t="s">
        <v>3</v>
      </c>
    </row>
    <row r="70" spans="1:19" ht="12.75" customHeight="1">
      <c r="A70" s="28" t="s">
        <v>11</v>
      </c>
      <c r="B70" s="76">
        <v>2</v>
      </c>
      <c r="C70" s="76">
        <v>5</v>
      </c>
      <c r="D70" s="76">
        <v>41</v>
      </c>
      <c r="E70" s="76">
        <v>41</v>
      </c>
      <c r="F70" s="76">
        <v>18</v>
      </c>
      <c r="G70" s="76">
        <v>18</v>
      </c>
      <c r="H70" s="76" t="s">
        <v>70</v>
      </c>
      <c r="I70" s="77" t="s">
        <v>70</v>
      </c>
      <c r="J70" s="69" t="s">
        <v>71</v>
      </c>
    </row>
    <row r="71" spans="1:19" ht="12.75" customHeight="1">
      <c r="A71" s="18" t="s">
        <v>4</v>
      </c>
      <c r="B71" s="35">
        <v>12</v>
      </c>
      <c r="C71" s="35">
        <v>78</v>
      </c>
      <c r="D71" s="35">
        <v>1876</v>
      </c>
      <c r="E71" s="35">
        <v>399</v>
      </c>
      <c r="F71" s="35">
        <v>513</v>
      </c>
      <c r="G71" s="35">
        <v>101</v>
      </c>
      <c r="H71" s="76">
        <v>301</v>
      </c>
      <c r="I71" s="77">
        <v>62</v>
      </c>
      <c r="J71" s="64" t="s">
        <v>5</v>
      </c>
    </row>
    <row r="72" spans="1:19" ht="12.75" customHeight="1">
      <c r="A72" s="28" t="s">
        <v>11</v>
      </c>
      <c r="B72" s="76">
        <v>1</v>
      </c>
      <c r="C72" s="76">
        <v>3</v>
      </c>
      <c r="D72" s="76">
        <v>21</v>
      </c>
      <c r="E72" s="76">
        <v>21</v>
      </c>
      <c r="F72" s="76">
        <v>8</v>
      </c>
      <c r="G72" s="76">
        <v>8</v>
      </c>
      <c r="H72" s="76" t="s">
        <v>70</v>
      </c>
      <c r="I72" s="77" t="s">
        <v>70</v>
      </c>
      <c r="J72" s="65" t="s">
        <v>71</v>
      </c>
    </row>
    <row r="73" spans="1:19" ht="24.95" customHeight="1">
      <c r="A73" s="23" t="s">
        <v>10</v>
      </c>
      <c r="B73" s="76">
        <v>1</v>
      </c>
      <c r="C73" s="76">
        <v>4</v>
      </c>
      <c r="D73" s="76">
        <v>35</v>
      </c>
      <c r="E73" s="76">
        <v>6</v>
      </c>
      <c r="F73" s="76">
        <v>8</v>
      </c>
      <c r="G73" s="76">
        <v>2</v>
      </c>
      <c r="H73" s="76">
        <v>5</v>
      </c>
      <c r="I73" s="77">
        <v>3</v>
      </c>
      <c r="J73" s="72" t="s">
        <v>16</v>
      </c>
    </row>
    <row r="74" spans="1:19" ht="12.75" customHeight="1">
      <c r="A74" s="18" t="s">
        <v>31</v>
      </c>
      <c r="B74" s="35">
        <v>10</v>
      </c>
      <c r="C74" s="35">
        <v>76</v>
      </c>
      <c r="D74" s="84">
        <v>217</v>
      </c>
      <c r="E74" s="84">
        <v>72</v>
      </c>
      <c r="F74" s="84">
        <v>60</v>
      </c>
      <c r="G74" s="84">
        <v>20</v>
      </c>
      <c r="H74" s="84">
        <v>35</v>
      </c>
      <c r="I74" s="85">
        <v>12</v>
      </c>
      <c r="J74" s="64" t="s">
        <v>6</v>
      </c>
    </row>
    <row r="75" spans="1:19" ht="25.5" customHeight="1">
      <c r="A75" s="102" t="s">
        <v>74</v>
      </c>
      <c r="B75" s="102"/>
      <c r="C75" s="102"/>
      <c r="D75" s="102"/>
      <c r="E75" s="102"/>
      <c r="F75" s="102"/>
      <c r="G75" s="102"/>
      <c r="H75" s="102"/>
      <c r="I75" s="102"/>
      <c r="J75" s="102"/>
    </row>
    <row r="76" spans="1:19" ht="12.75" customHeight="1">
      <c r="A76" s="25" t="s">
        <v>12</v>
      </c>
      <c r="B76" s="37">
        <v>1256</v>
      </c>
      <c r="C76" s="37">
        <v>7634</v>
      </c>
      <c r="D76" s="37">
        <v>172129</v>
      </c>
      <c r="E76" s="37">
        <v>83500</v>
      </c>
      <c r="F76" s="37">
        <v>51804</v>
      </c>
      <c r="G76" s="37">
        <v>24877</v>
      </c>
      <c r="H76" s="37">
        <v>40775</v>
      </c>
      <c r="I76" s="38">
        <v>19710</v>
      </c>
      <c r="J76" s="68" t="s">
        <v>13</v>
      </c>
    </row>
    <row r="77" spans="1:19" ht="14.45" customHeight="1">
      <c r="A77" s="15" t="s">
        <v>0</v>
      </c>
      <c r="B77" s="16">
        <v>803</v>
      </c>
      <c r="C77" s="16">
        <v>5573</v>
      </c>
      <c r="D77" s="16">
        <v>110537</v>
      </c>
      <c r="E77" s="16">
        <v>54407</v>
      </c>
      <c r="F77" s="16">
        <v>39912</v>
      </c>
      <c r="G77" s="16">
        <v>19530</v>
      </c>
      <c r="H77" s="16">
        <v>20655</v>
      </c>
      <c r="I77" s="17">
        <v>9708</v>
      </c>
      <c r="J77" s="63" t="s">
        <v>1</v>
      </c>
      <c r="K77" s="7"/>
      <c r="L77" s="7"/>
      <c r="M77" s="7"/>
      <c r="N77" s="7"/>
      <c r="O77" s="7"/>
      <c r="P77" s="7"/>
      <c r="Q77" s="7"/>
      <c r="R77" s="7"/>
      <c r="S77" s="7"/>
    </row>
    <row r="78" spans="1:19" ht="12.75" customHeight="1">
      <c r="A78" s="18" t="s">
        <v>29</v>
      </c>
      <c r="B78" s="19">
        <v>125</v>
      </c>
      <c r="C78" s="19">
        <v>724</v>
      </c>
      <c r="D78" s="19">
        <v>13777</v>
      </c>
      <c r="E78" s="19">
        <v>5567</v>
      </c>
      <c r="F78" s="19">
        <v>6457</v>
      </c>
      <c r="G78" s="19">
        <v>2639</v>
      </c>
      <c r="H78" s="19">
        <v>5412</v>
      </c>
      <c r="I78" s="20">
        <v>2106</v>
      </c>
      <c r="J78" s="64" t="s">
        <v>30</v>
      </c>
    </row>
    <row r="79" spans="1:19" ht="12.75" customHeight="1">
      <c r="A79" s="21" t="s">
        <v>73</v>
      </c>
      <c r="B79" s="76">
        <v>16</v>
      </c>
      <c r="C79" s="76">
        <v>72</v>
      </c>
      <c r="D79" s="76">
        <v>393</v>
      </c>
      <c r="E79" s="76">
        <v>197</v>
      </c>
      <c r="F79" s="76">
        <v>119</v>
      </c>
      <c r="G79" s="76">
        <v>57</v>
      </c>
      <c r="H79" s="76">
        <v>96</v>
      </c>
      <c r="I79" s="77">
        <v>39</v>
      </c>
      <c r="J79" s="65" t="s">
        <v>71</v>
      </c>
    </row>
    <row r="80" spans="1:19" ht="12.75" customHeight="1">
      <c r="A80" s="18" t="s">
        <v>35</v>
      </c>
      <c r="B80" s="76">
        <v>37</v>
      </c>
      <c r="C80" s="76">
        <v>140</v>
      </c>
      <c r="D80" s="76">
        <v>1917</v>
      </c>
      <c r="E80" s="76">
        <v>681</v>
      </c>
      <c r="F80" s="76">
        <v>1592</v>
      </c>
      <c r="G80" s="76">
        <v>581</v>
      </c>
      <c r="H80" s="19">
        <v>101</v>
      </c>
      <c r="I80" s="20">
        <v>39</v>
      </c>
      <c r="J80" s="64" t="s">
        <v>36</v>
      </c>
    </row>
    <row r="81" spans="1:11" ht="12.75" customHeight="1">
      <c r="A81" s="23" t="s">
        <v>2</v>
      </c>
      <c r="B81" s="19">
        <v>440</v>
      </c>
      <c r="C81" s="19">
        <v>2743</v>
      </c>
      <c r="D81" s="19">
        <v>57611</v>
      </c>
      <c r="E81" s="19">
        <v>31257</v>
      </c>
      <c r="F81" s="19">
        <v>19560</v>
      </c>
      <c r="G81" s="19">
        <v>10673</v>
      </c>
      <c r="H81" s="19">
        <v>10644</v>
      </c>
      <c r="I81" s="20">
        <v>5549</v>
      </c>
      <c r="J81" s="64" t="s">
        <v>3</v>
      </c>
    </row>
    <row r="82" spans="1:11" ht="12.75" customHeight="1">
      <c r="A82" s="40" t="s">
        <v>11</v>
      </c>
      <c r="B82" s="76">
        <v>15</v>
      </c>
      <c r="C82" s="76">
        <v>61</v>
      </c>
      <c r="D82" s="76">
        <v>452</v>
      </c>
      <c r="E82" s="76">
        <v>163</v>
      </c>
      <c r="F82" s="76">
        <v>196</v>
      </c>
      <c r="G82" s="76">
        <v>71</v>
      </c>
      <c r="H82" s="76">
        <v>34</v>
      </c>
      <c r="I82" s="77">
        <v>9</v>
      </c>
      <c r="J82" s="65" t="s">
        <v>71</v>
      </c>
    </row>
    <row r="83" spans="1:11" ht="12.75" customHeight="1">
      <c r="A83" s="18" t="s">
        <v>4</v>
      </c>
      <c r="B83" s="19">
        <v>164</v>
      </c>
      <c r="C83" s="19">
        <v>1804</v>
      </c>
      <c r="D83" s="19">
        <v>35869</v>
      </c>
      <c r="E83" s="19">
        <v>15903</v>
      </c>
      <c r="F83" s="19">
        <v>11862</v>
      </c>
      <c r="G83" s="19">
        <v>5297</v>
      </c>
      <c r="H83" s="19">
        <v>4365</v>
      </c>
      <c r="I83" s="20">
        <v>1939</v>
      </c>
      <c r="J83" s="64" t="s">
        <v>5</v>
      </c>
    </row>
    <row r="84" spans="1:11" ht="12.75" customHeight="1">
      <c r="A84" s="28" t="s">
        <v>11</v>
      </c>
      <c r="B84" s="76">
        <v>2</v>
      </c>
      <c r="C84" s="76">
        <v>7</v>
      </c>
      <c r="D84" s="76">
        <v>37</v>
      </c>
      <c r="E84" s="76">
        <v>6</v>
      </c>
      <c r="F84" s="76">
        <v>16</v>
      </c>
      <c r="G84" s="76">
        <v>1</v>
      </c>
      <c r="H84" s="76">
        <v>10</v>
      </c>
      <c r="I84" s="77">
        <v>5</v>
      </c>
      <c r="J84" s="65" t="s">
        <v>71</v>
      </c>
    </row>
    <row r="85" spans="1:11" ht="27" customHeight="1">
      <c r="A85" s="23" t="s">
        <v>10</v>
      </c>
      <c r="B85" s="76">
        <v>7</v>
      </c>
      <c r="C85" s="76">
        <v>55</v>
      </c>
      <c r="D85" s="76">
        <v>960</v>
      </c>
      <c r="E85" s="76">
        <v>863</v>
      </c>
      <c r="F85" s="76">
        <v>340</v>
      </c>
      <c r="G85" s="76">
        <v>312</v>
      </c>
      <c r="H85" s="76">
        <v>58</v>
      </c>
      <c r="I85" s="77">
        <v>49</v>
      </c>
      <c r="J85" s="72" t="s">
        <v>16</v>
      </c>
    </row>
    <row r="86" spans="1:11" ht="12.75" customHeight="1">
      <c r="A86" s="18" t="s">
        <v>31</v>
      </c>
      <c r="B86" s="19">
        <v>30</v>
      </c>
      <c r="C86" s="19">
        <v>107</v>
      </c>
      <c r="D86" s="84">
        <v>403</v>
      </c>
      <c r="E86" s="84">
        <v>136</v>
      </c>
      <c r="F86" s="84">
        <v>101</v>
      </c>
      <c r="G86" s="84">
        <v>28</v>
      </c>
      <c r="H86" s="84">
        <v>75</v>
      </c>
      <c r="I86" s="85">
        <v>26</v>
      </c>
      <c r="J86" s="64" t="s">
        <v>6</v>
      </c>
    </row>
    <row r="87" spans="1:11" ht="12.75" customHeight="1">
      <c r="A87" s="25" t="s">
        <v>53</v>
      </c>
      <c r="B87" s="78">
        <v>453</v>
      </c>
      <c r="C87" s="78">
        <v>2061</v>
      </c>
      <c r="D87" s="78">
        <v>61592</v>
      </c>
      <c r="E87" s="78">
        <v>29093</v>
      </c>
      <c r="F87" s="78">
        <v>11892</v>
      </c>
      <c r="G87" s="78">
        <v>5347</v>
      </c>
      <c r="H87" s="78">
        <v>20120</v>
      </c>
      <c r="I87" s="79">
        <v>10002</v>
      </c>
      <c r="J87" s="63" t="s">
        <v>8</v>
      </c>
    </row>
    <row r="88" spans="1:11">
      <c r="A88" s="18" t="s">
        <v>2</v>
      </c>
      <c r="B88" s="74">
        <v>453</v>
      </c>
      <c r="C88" s="74">
        <v>2061</v>
      </c>
      <c r="D88" s="74">
        <v>61592</v>
      </c>
      <c r="E88" s="74">
        <v>29093</v>
      </c>
      <c r="F88" s="74">
        <v>11892</v>
      </c>
      <c r="G88" s="74">
        <v>5347</v>
      </c>
      <c r="H88" s="74">
        <v>20120</v>
      </c>
      <c r="I88" s="75">
        <v>10002</v>
      </c>
      <c r="J88" s="64" t="s">
        <v>3</v>
      </c>
    </row>
    <row r="89" spans="1:11" ht="16.5" customHeight="1">
      <c r="A89" s="48" t="s">
        <v>37</v>
      </c>
      <c r="J89" s="47"/>
      <c r="K89" s="47"/>
    </row>
    <row r="90" spans="1:11" ht="12.75" customHeight="1">
      <c r="A90" s="49" t="s">
        <v>38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</row>
    <row r="91" spans="1:11">
      <c r="B91" s="41"/>
      <c r="C91" s="41"/>
      <c r="D91" s="41"/>
      <c r="E91" s="41"/>
      <c r="F91" s="41"/>
      <c r="G91" s="41"/>
      <c r="H91" s="41"/>
      <c r="I91" s="41"/>
    </row>
    <row r="92" spans="1:11">
      <c r="B92" s="41"/>
      <c r="C92" s="41"/>
      <c r="D92" s="41"/>
      <c r="E92" s="41"/>
      <c r="F92" s="41"/>
      <c r="G92" s="41"/>
      <c r="H92" s="41"/>
      <c r="I92" s="41"/>
    </row>
    <row r="93" spans="1:11">
      <c r="B93" s="41"/>
      <c r="C93" s="41"/>
      <c r="D93" s="41"/>
      <c r="E93" s="41"/>
      <c r="F93" s="41"/>
      <c r="G93" s="41"/>
      <c r="H93" s="41"/>
      <c r="I93" s="41"/>
    </row>
    <row r="94" spans="1:11">
      <c r="B94" s="41"/>
      <c r="C94" s="41"/>
      <c r="D94" s="41"/>
      <c r="E94" s="41"/>
      <c r="F94" s="41"/>
      <c r="G94" s="41"/>
      <c r="H94" s="41"/>
      <c r="I94" s="41"/>
    </row>
    <row r="95" spans="1:11">
      <c r="B95" s="41"/>
      <c r="C95" s="41"/>
      <c r="D95" s="41"/>
      <c r="E95" s="41"/>
      <c r="F95" s="41"/>
      <c r="G95" s="41"/>
      <c r="H95" s="41"/>
      <c r="I95" s="41"/>
    </row>
    <row r="96" spans="1:11">
      <c r="B96" s="41"/>
      <c r="C96" s="41"/>
      <c r="D96" s="41"/>
      <c r="E96" s="41"/>
      <c r="F96" s="41"/>
      <c r="G96" s="41"/>
      <c r="H96" s="41"/>
      <c r="I96" s="41"/>
    </row>
    <row r="97" spans="2:9">
      <c r="B97" s="41"/>
      <c r="C97" s="41"/>
      <c r="D97" s="41"/>
      <c r="E97" s="41"/>
      <c r="F97" s="41"/>
      <c r="G97" s="41"/>
      <c r="H97" s="41"/>
      <c r="I97" s="41"/>
    </row>
    <row r="98" spans="2:9">
      <c r="B98" s="41"/>
      <c r="C98" s="41"/>
      <c r="D98" s="41"/>
      <c r="E98" s="41"/>
      <c r="F98" s="41"/>
      <c r="G98" s="41"/>
      <c r="H98" s="41"/>
      <c r="I98" s="41"/>
    </row>
    <row r="99" spans="2:9">
      <c r="B99" s="41"/>
      <c r="C99" s="41"/>
      <c r="D99" s="41"/>
      <c r="E99" s="41"/>
      <c r="F99" s="41"/>
      <c r="G99" s="41"/>
      <c r="H99" s="41"/>
      <c r="I99" s="41"/>
    </row>
    <row r="100" spans="2:9">
      <c r="B100" s="41"/>
      <c r="C100" s="41"/>
      <c r="D100" s="41"/>
      <c r="E100" s="41"/>
      <c r="F100" s="41"/>
      <c r="G100" s="41"/>
      <c r="H100" s="41"/>
      <c r="I100" s="41"/>
    </row>
    <row r="101" spans="2:9">
      <c r="B101" s="41"/>
      <c r="C101" s="41"/>
      <c r="D101" s="41"/>
      <c r="E101" s="41"/>
      <c r="F101" s="41"/>
      <c r="G101" s="41"/>
      <c r="H101" s="41"/>
      <c r="I101" s="41"/>
    </row>
    <row r="102" spans="2:9">
      <c r="B102" s="41"/>
      <c r="C102" s="41"/>
      <c r="D102" s="41"/>
      <c r="E102" s="41"/>
      <c r="F102" s="41"/>
      <c r="G102" s="41"/>
      <c r="H102" s="41"/>
      <c r="I102" s="41"/>
    </row>
    <row r="103" spans="2:9">
      <c r="B103" s="41"/>
      <c r="C103" s="41"/>
      <c r="D103" s="41"/>
      <c r="E103" s="41"/>
      <c r="F103" s="41"/>
      <c r="G103" s="41"/>
      <c r="H103" s="41"/>
      <c r="I103" s="41"/>
    </row>
    <row r="104" spans="2:9">
      <c r="B104" s="41"/>
      <c r="C104" s="41"/>
      <c r="D104" s="41"/>
      <c r="E104" s="41"/>
      <c r="F104" s="41"/>
      <c r="G104" s="41"/>
      <c r="H104" s="41"/>
      <c r="I104" s="41"/>
    </row>
  </sheetData>
  <mergeCells count="17">
    <mergeCell ref="J3:J5"/>
    <mergeCell ref="A6:J6"/>
    <mergeCell ref="A3:A5"/>
    <mergeCell ref="B3:B5"/>
    <mergeCell ref="C3:C5"/>
    <mergeCell ref="D3:G3"/>
    <mergeCell ref="H3:I3"/>
    <mergeCell ref="D4:D5"/>
    <mergeCell ref="E4:E5"/>
    <mergeCell ref="F4:G4"/>
    <mergeCell ref="H4:H5"/>
    <mergeCell ref="I4:I5"/>
    <mergeCell ref="A21:J21"/>
    <mergeCell ref="A32:J32"/>
    <mergeCell ref="A47:J47"/>
    <mergeCell ref="A75:J75"/>
    <mergeCell ref="A62:J62"/>
  </mergeCells>
  <hyperlinks>
    <hyperlink ref="J1" location="'Spis tablic - List of tables'!A1" display="Powrót/Back"/>
  </hyperlinks>
  <pageMargins left="0.7" right="0.7" top="0.75" bottom="0.75" header="0.3" footer="0.3"/>
  <pageSetup paperSize="9" scale="54"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Spis tablic - List of tables</vt:lpstr>
      <vt:lpstr>4.1.1</vt:lpstr>
      <vt:lpstr>4.1.2</vt:lpstr>
      <vt:lpstr>DZIAŁ_4._SZKOŁY_PONADPODSTAWOWE</vt:lpstr>
      <vt:lpstr>DZIAŁ4._SZKOŁY_PONADPODSTAWOWE</vt:lpstr>
      <vt:lpstr>TABLICA_4.1.2._SZKOŁY_PONADPODSTAWOWE_WEDŁUG_ORGANÓW_PROWADZĄCYCH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2017-08-03T08:30:19Z</dcterms:created>
  <dcterms:modified xsi:type="dcterms:W3CDTF">2023-10-25T06:29:23Z</dcterms:modified>
</cp:coreProperties>
</file>